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omments1.xml" ContentType="application/vnd.openxmlformats-officedocument.spreadsheetml.comments+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defaultThemeVersion="166925"/>
  <mc:AlternateContent xmlns:mc="http://schemas.openxmlformats.org/markup-compatibility/2006">
    <mc:Choice Requires="x15">
      <x15ac:absPath xmlns:x15ac="http://schemas.microsoft.com/office/spreadsheetml/2010/11/ac" url="\\SRMHV14\rdf$\dita.dulovcova\Desktop\VO\P1_protokoly_PZ_2025_finaL_M_Blazka\Průvodní_dopisy k hodnocení VO za rok 2025\FINAL_19xP1aProtokoly_k odeslani_zasilka z 23_2_2026_K_uzamceni\"/>
    </mc:Choice>
  </mc:AlternateContent>
  <xr:revisionPtr revIDLastSave="0" documentId="13_ncr:1_{83DA7387-5A47-4A1C-A90B-8ECF456B2A02}" xr6:coauthVersionLast="36" xr6:coauthVersionMax="47" xr10:uidLastSave="{00000000-0000-0000-0000-000000000000}"/>
  <bookViews>
    <workbookView xWindow="-28920" yWindow="-120" windowWidth="29040" windowHeight="15720" activeTab="1" xr2:uid="{00000000-000D-0000-FFFF-FFFF00000000}"/>
  </bookViews>
  <sheets>
    <sheet name="Identifikační údaje" sheetId="9" r:id="rId1"/>
    <sheet name="Výsledky DKRVO 2024-2028" sheetId="1" r:id="rId2"/>
    <sheet name="Nad plán" sheetId="6" r:id="rId3"/>
    <sheet name="Bez podpory SR VaVaI" sheetId="7" r:id="rId4"/>
    <sheet name="Dodatečné výsledky" sheetId="8" r:id="rId5"/>
    <sheet name="Seznam" sheetId="2" state="hidden" r:id="rId6"/>
    <sheet name="Návod" sheetId="10" r:id="rId7"/>
  </sheets>
  <externalReferences>
    <externalReference r:id="rId8"/>
    <externalReference r:id="rId9"/>
    <externalReference r:id="rId10"/>
    <externalReference r:id="rId11"/>
    <externalReference r:id="rId12"/>
    <externalReference r:id="rId13"/>
    <externalReference r:id="rId14"/>
  </externalReferenc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6" i="6"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Dulovcová Dita</author>
  </authors>
  <commentList>
    <comment ref="E21" authorId="0" shapeId="0" xr:uid="{6882F1B1-438D-49C6-9192-8753312E3996}">
      <text>
        <r>
          <rPr>
            <b/>
            <sz val="9"/>
            <color indexed="81"/>
            <rFont val="Tahoma"/>
            <charset val="1"/>
          </rPr>
          <t>Dulovcová Dita:</t>
        </r>
        <r>
          <rPr>
            <sz val="9"/>
            <color indexed="81"/>
            <rFont val="Tahoma"/>
            <charset val="1"/>
          </rPr>
          <t xml:space="preserve">
chybí dedikace</t>
        </r>
      </text>
    </comment>
    <comment ref="H21" authorId="0" shapeId="0" xr:uid="{794C13FF-23B0-4CD9-AFBD-DF2977F78270}">
      <text>
        <r>
          <rPr>
            <b/>
            <sz val="9"/>
            <color indexed="81"/>
            <rFont val="Tahoma"/>
            <charset val="1"/>
          </rPr>
          <t>Dulovcová Dita:</t>
        </r>
        <r>
          <rPr>
            <sz val="9"/>
            <color indexed="81"/>
            <rFont val="Tahoma"/>
            <charset val="1"/>
          </rPr>
          <t xml:space="preserve">
chybně stránky</t>
        </r>
      </text>
    </comment>
    <comment ref="H22" authorId="0" shapeId="0" xr:uid="{E000B4D2-1B5C-4259-AA11-6EF590CEE315}">
      <text>
        <r>
          <rPr>
            <b/>
            <sz val="9"/>
            <color indexed="81"/>
            <rFont val="Tahoma"/>
            <charset val="1"/>
          </rPr>
          <t>Dulovcová Dita:</t>
        </r>
        <r>
          <rPr>
            <sz val="9"/>
            <color indexed="81"/>
            <rFont val="Tahoma"/>
            <charset val="1"/>
          </rPr>
          <t xml:space="preserve">
chybně stránky...</t>
        </r>
      </text>
    </comment>
    <comment ref="H27" authorId="0" shapeId="0" xr:uid="{8FFBDD5D-B66D-4F99-9559-36E00B48081C}">
      <text>
        <r>
          <rPr>
            <b/>
            <sz val="9"/>
            <color indexed="81"/>
            <rFont val="Tahoma"/>
            <charset val="1"/>
          </rPr>
          <t>Dulovcová Dita:</t>
        </r>
        <r>
          <rPr>
            <sz val="9"/>
            <color indexed="81"/>
            <rFont val="Tahoma"/>
            <charset val="1"/>
          </rPr>
          <t xml:space="preserve">
chyba</t>
        </r>
      </text>
    </comment>
  </commentList>
</comments>
</file>

<file path=xl/sharedStrings.xml><?xml version="1.0" encoding="utf-8"?>
<sst xmlns="http://schemas.openxmlformats.org/spreadsheetml/2006/main" count="1616" uniqueCount="644">
  <si>
    <t>Výzkumná oblast</t>
  </si>
  <si>
    <t>Rok, na který je výsledek plánován</t>
  </si>
  <si>
    <t>Plánovaný druh výsledku</t>
  </si>
  <si>
    <t xml:space="preserve">Plnění </t>
  </si>
  <si>
    <t>Rok uplatnění výsledku</t>
  </si>
  <si>
    <t>Druh/poddruh výsledku</t>
  </si>
  <si>
    <t>Tvůrci výsledku</t>
  </si>
  <si>
    <t>Název výsledku</t>
  </si>
  <si>
    <t>Web odkaz na výsledek</t>
  </si>
  <si>
    <t>Stanovisko RMKPV</t>
  </si>
  <si>
    <t>RIV</t>
  </si>
  <si>
    <t>B</t>
  </si>
  <si>
    <t>D</t>
  </si>
  <si>
    <t>Aodb</t>
  </si>
  <si>
    <t>Ekrit</t>
  </si>
  <si>
    <t>Npam</t>
  </si>
  <si>
    <t>Nimap</t>
  </si>
  <si>
    <t>S</t>
  </si>
  <si>
    <t>P</t>
  </si>
  <si>
    <t>Jsc</t>
  </si>
  <si>
    <t>NmetS</t>
  </si>
  <si>
    <t>R</t>
  </si>
  <si>
    <t>Zpolop</t>
  </si>
  <si>
    <t>Jimp</t>
  </si>
  <si>
    <t>NmetC</t>
  </si>
  <si>
    <t>Ztech</t>
  </si>
  <si>
    <t>Gfunk</t>
  </si>
  <si>
    <t>Jost</t>
  </si>
  <si>
    <t>C</t>
  </si>
  <si>
    <t>Uplatněno</t>
  </si>
  <si>
    <t>Neuplatněno</t>
  </si>
  <si>
    <t>Schváleno</t>
  </si>
  <si>
    <t>Neschváleno</t>
  </si>
  <si>
    <t>Rok, na který byl výsledek plánován</t>
  </si>
  <si>
    <t>Výzkumná organizace:</t>
  </si>
  <si>
    <t>Datum:</t>
  </si>
  <si>
    <t>Mail:</t>
  </si>
  <si>
    <t>Telefon:</t>
  </si>
  <si>
    <t>Zpracoval/a:</t>
  </si>
  <si>
    <t>Hodnocení:</t>
  </si>
  <si>
    <t>Průběžné hodnocení 2024</t>
  </si>
  <si>
    <t>Průběžné hodnocení 2025</t>
  </si>
  <si>
    <t>Průběžné hodnocení 2026</t>
  </si>
  <si>
    <t>Průběžné hodnocení 2027</t>
  </si>
  <si>
    <t xml:space="preserve">Vstupní hodnocení </t>
  </si>
  <si>
    <t>Závěrečné hodnocení + Průběžné hodnocení 2028</t>
  </si>
  <si>
    <t>Odůvodění změny/neuplatnění výsledku</t>
  </si>
  <si>
    <t>Druh výsledku</t>
  </si>
  <si>
    <t>počet návštěvníků</t>
  </si>
  <si>
    <t xml:space="preserve">B </t>
  </si>
  <si>
    <t xml:space="preserve">C </t>
  </si>
  <si>
    <t xml:space="preserve">Výzkumná oblast </t>
  </si>
  <si>
    <t>vybere se ze seznamu plánovaný rok uplatnění výsledku</t>
  </si>
  <si>
    <t>vybere se ze seznamu plánovaný druh/poddruh výsledku</t>
  </si>
  <si>
    <t xml:space="preserve">Plánovaný druh/poddruh výsledku </t>
  </si>
  <si>
    <t>vybere se buď uplatněn nebo neuplatněn</t>
  </si>
  <si>
    <t>vybere se ze seznamu skutečný druh/poddruh výsledku</t>
  </si>
  <si>
    <t xml:space="preserve">Druh/poddruh výsledku </t>
  </si>
  <si>
    <t>Plnění</t>
  </si>
  <si>
    <t>Údaj</t>
  </si>
  <si>
    <t>Popis</t>
  </si>
  <si>
    <t>Jsc; Jimp; Jost</t>
  </si>
  <si>
    <t xml:space="preserve">Nimap; NmetS; NmetC; Npam </t>
  </si>
  <si>
    <t>Zpolop; Ztech</t>
  </si>
  <si>
    <t>vyplní se číslo a název výzkumné oblast např. 1. Archeologie</t>
  </si>
  <si>
    <t>Specifický údaj 1</t>
  </si>
  <si>
    <t>Specifický údaj 2</t>
  </si>
  <si>
    <t>Specifický údaj 3</t>
  </si>
  <si>
    <t>Specifický údaj 1-3</t>
  </si>
  <si>
    <t>Fprum</t>
  </si>
  <si>
    <t>Fuzit</t>
  </si>
  <si>
    <t>vyplní se všichni tvůrci výsledku</t>
  </si>
  <si>
    <t xml:space="preserve">Fprum; Fuzit </t>
  </si>
  <si>
    <t>Gprot</t>
  </si>
  <si>
    <t>Gfunk; Gprot</t>
  </si>
  <si>
    <t>Výsledky IP DKRVO 2024 - 2028</t>
  </si>
  <si>
    <t>kód ISBN nebo ISMN odborného scénáře (R27)</t>
  </si>
  <si>
    <t>číslo vzoru (R23)</t>
  </si>
  <si>
    <t>kód vydavatele vzoru (R84)</t>
  </si>
  <si>
    <t>využití (RN1/RN2/RN9)</t>
  </si>
  <si>
    <t>číslo technické dokumentace (R75)</t>
  </si>
  <si>
    <t>technické parametry výsledku (R37)</t>
  </si>
  <si>
    <t>využití (RN3/RN4)</t>
  </si>
  <si>
    <t xml:space="preserve">označení schvalujícího/certifikačního orgánu (R79) </t>
  </si>
  <si>
    <t>č. osvědčení/č.j. schválení (R75)</t>
  </si>
  <si>
    <t>datum schválení/certifikace výsledku (R80)</t>
  </si>
  <si>
    <t>číslo patentu (R23)</t>
  </si>
  <si>
    <t>kód vydavatele patentu (R84)</t>
  </si>
  <si>
    <t>ISBN kritického katalogu (R27)</t>
  </si>
  <si>
    <t>datum zahájení a ukončení výstavy (R62/R63)</t>
  </si>
  <si>
    <t>kód ISBN nebo ISMN (R27)</t>
  </si>
  <si>
    <t>počet stran výsledku (R33)</t>
  </si>
  <si>
    <t>název knihy v originálním jazyce (R30)</t>
  </si>
  <si>
    <t>strana od-do (R20)</t>
  </si>
  <si>
    <t>ISBN/ISSN/e-ISSN periodika (R27/R82/R83)</t>
  </si>
  <si>
    <t>oficiální název periodika (R16)</t>
  </si>
  <si>
    <t>název sborníku v originálním jazyce (R30)</t>
  </si>
  <si>
    <t xml:space="preserve">vyplní se dle následujícího přehledu </t>
  </si>
  <si>
    <t>stopáž</t>
  </si>
  <si>
    <t>počet shlédnutí</t>
  </si>
  <si>
    <t xml:space="preserve">označení schvalujícího orgánu (R79) </t>
  </si>
  <si>
    <t>RMKPV bere na vědomí</t>
  </si>
  <si>
    <t>Upřesňující komentář RMKPV</t>
  </si>
  <si>
    <t>vybere se ze seznamu skutečný rok, za který je výsledek uplatněný</t>
  </si>
  <si>
    <t>vyplní se skutečný název uplatněného výsledku</t>
  </si>
  <si>
    <t>číslo technické dokumentace</t>
  </si>
  <si>
    <t>datum a způsob předání technické dokumentace</t>
  </si>
  <si>
    <t>druh přístupu - vzdálený</t>
  </si>
  <si>
    <t>vyplní se funkční odkaz na webovou stránku s plným textem výsledku (pokud existuje)</t>
  </si>
  <si>
    <t>vyplní se u aplikačních výsledků jejich předpokládaný název, u publikačních charakteristika výsledku</t>
  </si>
  <si>
    <t>Název/charakteristika výsledku</t>
  </si>
  <si>
    <r>
      <t>Detail údajů dle RIV</t>
    </r>
    <r>
      <rPr>
        <sz val="11"/>
        <rFont val="Calibri"/>
        <family val="2"/>
        <charset val="238"/>
        <scheme val="minor"/>
      </rPr>
      <t xml:space="preserve"> a PM č. 5/2023</t>
    </r>
  </si>
  <si>
    <t>Odůvodění náhrady/neuplatnění výsledku</t>
  </si>
  <si>
    <t>vyplní se buď zdůvodnění náhrady druhu výsledku nebo zdůvodnění neuplatnění výsledku s termínem jeho uplatnění</t>
  </si>
  <si>
    <t>Slezské zemské muzeum</t>
  </si>
  <si>
    <t>Dominikánský klášter s kostelem sv. Václava v Opavě. Archeologie a péče o sbírky jako prostředek k prezentaci nálezového fondu</t>
  </si>
  <si>
    <t>Problematika konzervátorsko-restaurátorských zásahů na předmětech z dominikánského kláštera s kostelem sv. Václava v Opavě</t>
  </si>
  <si>
    <t>Problematika archeologického výzkumu dominikánského klášter s kostelem sv. Václava v Opavě</t>
  </si>
  <si>
    <t>Cyprián Lelek a jeho Popis Slezska</t>
  </si>
  <si>
    <t>Zrození moderní doby: Kultura českého Slezska v letech 1780–1850</t>
  </si>
  <si>
    <t>Jaroslav Volenec - texty o architektuře</t>
  </si>
  <si>
    <t>Jaroslav Volenec - život a dílo</t>
  </si>
  <si>
    <t>Začít znovu. Architektura Moravy a Slezska 1860–1960</t>
  </si>
  <si>
    <t>Renesanční architektura –edice textů z knihovny SZM</t>
  </si>
  <si>
    <t>Secesní grafika ve sbírce SZM</t>
  </si>
  <si>
    <t>Osobnosti kolem nás. Sochařská díla v krajině</t>
  </si>
  <si>
    <t>Zámecká hudební kultura ve Slezsku na přelomu 18. a 19. století</t>
  </si>
  <si>
    <t>Sbírka skla obchodního domu J. &amp; L. Lobmyer ve sbírce Slezského zemského muzea</t>
  </si>
  <si>
    <t>Opavské zlatnictví ve sbírkách Slezského zemského muzea</t>
  </si>
  <si>
    <t>Secesní večerní šaty ve sbírce Slezského zemského muzea</t>
  </si>
  <si>
    <t>Německojazyčné divadlo v českém Slezsku</t>
  </si>
  <si>
    <t>1. Hmotná kultura</t>
  </si>
  <si>
    <t>Proměna urbánní krajiny měst východní části rakouského Slezska v raném novověku</t>
  </si>
  <si>
    <t xml:space="preserve">Bezpečnostní poměry na Těšínsku ve 20. letech 20. století </t>
  </si>
  <si>
    <t>Vývoj struktury četnictva a státní policie ve Slezsku v meziválečném období</t>
  </si>
  <si>
    <t>Policejní a kriminalistické muzejnictví ve Slezsku</t>
  </si>
  <si>
    <t>Proměna urbánní krajiny měst západní části rakouského Slezska v raném novověku</t>
  </si>
  <si>
    <t>Zemské četnické velitelství pro Slezsko 1918–1928</t>
  </si>
  <si>
    <t>3. Krajina</t>
  </si>
  <si>
    <t>Problematika středověkých fortifikací – vybrané okruhy v rámci nedestruktivních průzkumů hradu Kaltenštejn</t>
  </si>
  <si>
    <t>Problematika středověkých a novověkých lokalit – vybrané okruhy v rámci nedestruktivních průzkumů hradů a novověkých lokalit na Jesenicku</t>
  </si>
  <si>
    <t>Distribuční modelování - botanika, vybrané druhy vyšších rostlin</t>
  </si>
  <si>
    <t>Problematika pravěkých nálezů z Jesenicka - analýza pravěké kovové a nekovové industrie</t>
  </si>
  <si>
    <t>Problematika polykulturního pravěkého sídliště v Neplachovicích - vybrané okruhy hmotné kultury a jejich analýzy</t>
  </si>
  <si>
    <t>Obojživelníci "nové divočiny" v oblasti českého Slezska</t>
  </si>
  <si>
    <t>Dynamický vývoj postindustriální krajiny Českého Slezska</t>
  </si>
  <si>
    <t>Neplachovice - časně eneolitická osada v podhůří Nízkého Jeseníku (tištěná + elektronická verze do 50 výtisků</t>
  </si>
  <si>
    <t>Plazi "nové divočiny" v oblasti českého Slezska</t>
  </si>
  <si>
    <t xml:space="preserve"> Valašsko a literatura</t>
  </si>
  <si>
    <t xml:space="preserve"> První pěší pluk Kaiser</t>
  </si>
  <si>
    <t>Zdeněk Bár – ve víru dějin</t>
  </si>
  <si>
    <t>Policejní sbory ve Slezsku 1918-1960</t>
  </si>
  <si>
    <t>Ve stínu normalizace</t>
  </si>
  <si>
    <t>Slezsko a slezanství: k 100. výročí zániku slezské zemské správy</t>
  </si>
  <si>
    <t>Severní Morava a Slezsko 1945</t>
  </si>
  <si>
    <t>Specifika Opavska v období nacistické okupace (předpokládáno vydání studie v angličtině)</t>
  </si>
  <si>
    <t>(Dis)kontinuita státně-bezpečnostních koncepcí v Československu s důrazem na oblast Slezska  1918-1960 (předpokládáno vydání studie v angličtině)</t>
  </si>
  <si>
    <t>Století od zániku slezské zemské samosprávy (předpokládáno vydání studie v angličtině)</t>
  </si>
  <si>
    <t>Cyprián Lelek a jeho Popis Slezska (katalog výstavy)</t>
  </si>
  <si>
    <t>Zrození moderní doby: Kultura českého Slezska v letech 1780–1850  (katalog výstavy)</t>
  </si>
  <si>
    <t>Secesní grafika ve sbírce SZM  (katalog výstavy)</t>
  </si>
  <si>
    <t>Dominikánský klášter s kostelem sv. Václava v Opavě. Archeologie a péče o sbírky jako prostředek k prezentaci nálezového fondu  (katalog výstavy)</t>
  </si>
  <si>
    <t>Sbírka skla obchodního domu J. &amp; L. Lobmyer ve sbírce Slezského zemského muzea  (katalog výstavy)</t>
  </si>
  <si>
    <t>Začít znovu. Architektura Moravy a Slezska 1860–1960  (katalog výstavy)</t>
  </si>
  <si>
    <t>Valašsko a literatura  (katalog výstavy)</t>
  </si>
  <si>
    <t>Severní Morava a Slezsko 1945  (katalog výstavy)</t>
  </si>
  <si>
    <t xml:space="preserve"> První pěší pluk Kaiser  (katalog výstavy)</t>
  </si>
  <si>
    <t>Zdeněk Bár – ve víru dějin  (katalog výstavy)</t>
  </si>
  <si>
    <t>Policejní sbory ve Slezsku 1918-1960  (katalog výstavy)</t>
  </si>
  <si>
    <t>Ve stínu normalizace  (katalog výstavy)</t>
  </si>
  <si>
    <t>Slezsko a slezanství: k 100. výročí zániku slezské zemské správy  (katalog výstavy)</t>
  </si>
  <si>
    <t>Živá voda (katalog výstavy)</t>
  </si>
  <si>
    <t>Příroda se vrací:nová divočina  (katalog výstavy)</t>
  </si>
  <si>
    <t>Příroda se vrací:nová divočina</t>
  </si>
  <si>
    <t>Živá voda</t>
  </si>
  <si>
    <t>4. Hmyz (Insecta)</t>
  </si>
  <si>
    <t>Integrativní taxonomická revize vybraného taxonu nadčeledi Sciaroidea (Diptera)</t>
  </si>
  <si>
    <t>Nové taxony skupiny Acalyptratae (Diptera) z baltského jantaru</t>
  </si>
  <si>
    <t>Acalyptratae (Diptera) z oblasti Gemeru (střední Slovensko)</t>
  </si>
  <si>
    <t>DNA barcoding nematocerních čeledí (Diptera) České a Slovenské republiky</t>
  </si>
  <si>
    <t>Nové taxony a nálezy čeledi Cecidomyiidae (Diptera) v Evropě</t>
  </si>
  <si>
    <t>Nové taxony čeledi Anthomyzidae (Diptera) z Afrotropické oblasti</t>
  </si>
  <si>
    <t>Zajímavé nálezy dvoukřídlých (Diptera) na ložiskách glaciálních písků ve Slezsku (Česká republika)</t>
  </si>
  <si>
    <t>Acalyptratae (Diptera) na Českolipsku (Česká republika)</t>
  </si>
  <si>
    <t>Nové taxony a nálezy čeledi Cecidomyiidae (Diptera) v Evropě a Asii</t>
  </si>
  <si>
    <t>Diptera associated with glacial sand deposits in Silesia (Czech Republic)</t>
  </si>
  <si>
    <t>Sphaeroceridae (Diptera) z oblasti Gemeru (střední Slovensko)</t>
  </si>
  <si>
    <t>Molekulární fylogeneze vybraných taxonů podčeledi Cecidomyiinae (Diptera)</t>
  </si>
  <si>
    <t>Nové taxony a nálezy nadčeledi Sciaroidea (Diptera) z Palearktické oblasti</t>
  </si>
  <si>
    <t>Nové taxony čeledi Anthomyzidae (Diptera) Nového světa</t>
  </si>
  <si>
    <t xml:space="preserve">Nové druhy skupiny Acalyptratae (Diptera) z Palearktické oblasti </t>
  </si>
  <si>
    <t>Nové nálezy druhů skupiny Acalyptratae (Diptera) v severních Čechách</t>
  </si>
  <si>
    <t>Nové taxony a nálezy nadčeledi Sciaroidea (Diptera) z Orientální oblasti</t>
  </si>
  <si>
    <t xml:space="preserve">Nová molekulární fylogeneze čeledi Anthomyzidae (Diptera) </t>
  </si>
  <si>
    <t xml:space="preserve">Nové druhy skupiny Acalyptratae (Diptera) z Evropy </t>
  </si>
  <si>
    <t>Nové nebo zajímavé nálezy druhů skupiny Acalyptratae (Diptera) ve Slezsku</t>
  </si>
  <si>
    <t>Příspěvek k taxonomii čeledi Anthomyzidae (Diptera)</t>
  </si>
  <si>
    <t>Nedestruktivní archeologický průzkum Jesenicka - Od pravěku až po součastnost</t>
  </si>
  <si>
    <t>Nedestruktivní archeologický průzkum Jesenicka - Od pravěku až po součastnost (katalog výstavy)</t>
  </si>
  <si>
    <t>Konfiskované obrazy ze sbírek SZM</t>
  </si>
  <si>
    <t>Výsledky vybraných analýz hmotné kultury z pravěkého polykulturního sídliště v Neplachovicích</t>
  </si>
  <si>
    <t>Botanika: specializovaná mapa střední Evropy s odborným obsahem</t>
  </si>
  <si>
    <t>Predikční mapa invazního druhu javor jasanolistý (Acer negundo) ve střední Evropě</t>
  </si>
  <si>
    <t>Lekce architektury: spisy o architektuře z knihovny SZM</t>
  </si>
  <si>
    <t>Lekce architektury: spisy o architektuře z knihovny SZM (katalog výstavy)</t>
  </si>
  <si>
    <t>Vladimír Sedlář a počátky SNB v Ostravě 1945</t>
  </si>
  <si>
    <t>Německá rezistence v oblasti tzv. „východních Sudet“ 1945</t>
  </si>
  <si>
    <t>Excesy Rudé armád na území západního Slezska a severní Moravy</t>
  </si>
  <si>
    <t>Konec 2. světové války na Krnovsku</t>
  </si>
  <si>
    <t>SNB v západním Slezsku 1945-1960</t>
  </si>
  <si>
    <t>Bezpečnostní poměry v československo-polském ohraničí 1945-1948 (předpokládáno vydání studie v angličtině)</t>
  </si>
  <si>
    <t>Rok 1948 v Českém Slezsku</t>
  </si>
  <si>
    <t>Osobnosti slezské a severomoravské kriminalistiky do roku 1948</t>
  </si>
  <si>
    <t>Encyklopedie amatérských loutkařských souborů na severní a střední Moravě</t>
  </si>
  <si>
    <t>Encyklopedie amatérských loutkařských souborů ve Slezsku a na severovýchodní Moravě</t>
  </si>
  <si>
    <t>2. Městská společnost</t>
  </si>
  <si>
    <t>Bitva u Bolatic 1945</t>
  </si>
  <si>
    <t>Pavel Šopák</t>
  </si>
  <si>
    <t>Cyprián Lelek - život na hranici</t>
  </si>
  <si>
    <t>978-80-53000-02-4</t>
  </si>
  <si>
    <t>8. 11. 2024 - 2. 2. 2025</t>
  </si>
  <si>
    <t>https://invenio.nusl.cz/record/668296</t>
  </si>
  <si>
    <t>Lubomír Hlavienka, Ondřej Kolář</t>
  </si>
  <si>
    <t>„Válka policajtů“: Mocenské boje v bezpečnostním aparátu na území ostravské expozitury Moravskoslezského zemského národního výboru v raně poválečném období</t>
  </si>
  <si>
    <t>https://slsb.cz/wp-content/uploads/SlSb_1_24_3.pdf</t>
  </si>
  <si>
    <t>0037-6833</t>
  </si>
  <si>
    <t>56-95</t>
  </si>
  <si>
    <t>Lubomír Hlavienka</t>
  </si>
  <si>
    <t>Atentát na Blahoslava Bortla. K působení armádního Obranného zpravodajství v západoslezském pohraničí v raně poválečném období</t>
  </si>
  <si>
    <t>Není online</t>
  </si>
  <si>
    <t>978-80-87496-34-3</t>
  </si>
  <si>
    <t>145–155</t>
  </si>
  <si>
    <t>Ondřej Kolář</t>
  </si>
  <si>
    <t>Gestapo a Jesenicko</t>
  </si>
  <si>
    <t>94–98</t>
  </si>
  <si>
    <t>Ivana Kolářová</t>
  </si>
  <si>
    <t>Konsolidace bezpečnostních poměrů po první světové válce na Jesenicku a v okolí</t>
  </si>
  <si>
    <t>70–81</t>
  </si>
  <si>
    <t>Anna Kahligová-Mastná (1894–1972). Jubilejní vzpomínka</t>
  </si>
  <si>
    <t>1213-0192</t>
  </si>
  <si>
    <t>Jesenicko, sv. 25</t>
  </si>
  <si>
    <t>42–52</t>
  </si>
  <si>
    <t>95–101</t>
  </si>
  <si>
    <t>Korespondence supíkovického sochaře Engelberta Kapse a historika umění Wernera Kudlicha</t>
  </si>
  <si>
    <t>102–106</t>
  </si>
  <si>
    <t>Vzpomínka na architektku Annu Friedlovou-Kanczuckou</t>
  </si>
  <si>
    <t>1211-3131</t>
  </si>
  <si>
    <t>Časopis Slezského zemského muzea, série B - vědy historické, roč. 73, č. 3</t>
  </si>
  <si>
    <t>255–259</t>
  </si>
  <si>
    <t>Padesát let Domu umění města Opavy</t>
  </si>
  <si>
    <t>260–264</t>
  </si>
  <si>
    <t>Archeologie v Českém Slezsku 1805–1903: revize historiografické tradice</t>
  </si>
  <si>
    <t>https://cszmb.cz/wp-content/uploads/CSZMB_1-2_2024_7.pdf</t>
  </si>
  <si>
    <t>Jaroslav Pavelka (1914–1950) a moravské památky</t>
  </si>
  <si>
    <t>1214-8032</t>
  </si>
  <si>
    <t>Vlastivědný sborník Novojičínska, sv. 74</t>
  </si>
  <si>
    <t>48–57</t>
  </si>
  <si>
    <t>Sites of Memory in Czechoslovak Silesia 1945–1948</t>
  </si>
  <si>
    <t>https://sciendo.com/article/10.2478/jnmlp-2023-0015</t>
  </si>
  <si>
    <t>2570-5857</t>
  </si>
  <si>
    <t>Journal of Nationalism, Memory &amp; Language Politics</t>
  </si>
  <si>
    <t>1–26</t>
  </si>
  <si>
    <t>Bezpečnostní dohled nad duchovními v obvodu ostravské expozitury ZNV 1945–1948</t>
  </si>
  <si>
    <t>177–183</t>
  </si>
  <si>
    <t>Bezpečnostně-politická situace na Jesenicku v období první  republiky pohledem poslaneckých interpelací</t>
  </si>
  <si>
    <t>Knihovna Cypriána Lelka</t>
  </si>
  <si>
    <t>222–253</t>
  </si>
  <si>
    <t xml:space="preserve">2. Městská společnost </t>
  </si>
  <si>
    <t>Arnošt Krpec - interbrigadista, partyzán a důstojník Sboru národní bezpečnosti</t>
  </si>
  <si>
    <t>1336-6297</t>
  </si>
  <si>
    <t>Pamäť národa, roč. 19, 2023, č. 2</t>
  </si>
  <si>
    <t>14–25</t>
  </si>
  <si>
    <t>Olavi Kurina, Anna Dénes, Libor Dvořák, Kateřina Dvořáková, Jozef Oboňa, Jindřich Roháček, Peter Manko</t>
  </si>
  <si>
    <t>Some winter active flies from snow and caves of Vârghiș, Romania</t>
  </si>
  <si>
    <t>https://www.nmnhs.com/historia-naturalis-bulgarica/pdfs/000534000462024.pdf</t>
  </si>
  <si>
    <t>0205-3640 (print), 2603-3186 (online)</t>
  </si>
  <si>
    <t>Historia naturalis bulgarica, sv. 46, č. 1</t>
  </si>
  <si>
    <t>1–10</t>
  </si>
  <si>
    <t>Jindřich Roháček</t>
  </si>
  <si>
    <t>Additions to the fauna of Opomyzoidea in the Gemer area (Central Slovakia)</t>
  </si>
  <si>
    <t>https://sciendo.com/article/10.2478/cszma-2024-0006</t>
  </si>
  <si>
    <t>2336-3193 (print), 2336-3207 (online)</t>
  </si>
  <si>
    <t>Acta Musei Silesiae, Scientiae Naturales, sv. 73, č. 1</t>
  </si>
  <si>
    <t>69–83</t>
  </si>
  <si>
    <t>Jindřich Roháček, Sven Hellqvist, Andrea Špalek Tóthová</t>
  </si>
  <si>
    <t>Anthomyza gilviventris in Palaearctic Region: integrative taxonomy, variability and habitat associations of North European population (Diptera: Anthomyzidae)</t>
  </si>
  <si>
    <t>https://www.aemnp.eu/data/article-1985/2038-64_2_277.pdf</t>
  </si>
  <si>
    <t xml:space="preserve"> 0374-1036 (print), 1804-6487 (online)</t>
  </si>
  <si>
    <t>Acta Entomologica Musei Nationalis Pragae, sv. 64, č. 2</t>
  </si>
  <si>
    <t>277–291</t>
  </si>
  <si>
    <t>Miloš Černý, Jindřich Roháček</t>
  </si>
  <si>
    <t>Biodiversity of Agromyzidae (Diptera) in the Gemer area (Central Slovakia), with new records and an updated checklist for Slovakia</t>
  </si>
  <si>
    <t>https://sciendo.com/article/10.2478/cszma-2024-0007</t>
  </si>
  <si>
    <t>1–114</t>
  </si>
  <si>
    <t>Ondřej Haničák</t>
  </si>
  <si>
    <t>Knížata z Lichtenštejna. Páni země opavské a krnovské / The Princes of Liechtenstein. Lords of the Land of Opava and Krnov</t>
  </si>
  <si>
    <t>978-80-87789-97-1</t>
  </si>
  <si>
    <t>343 s.</t>
  </si>
  <si>
    <t>https://www.szm.cz/udalost/1003/knizata-z-lichtenstejna-pani-zeme-opavske-a-krnovske.html</t>
  </si>
  <si>
    <t>24.05.2023/28.01.2024</t>
  </si>
  <si>
    <t>90-105</t>
  </si>
  <si>
    <t>Jiří Juchelka</t>
  </si>
  <si>
    <t>Ondřej Klápa</t>
  </si>
  <si>
    <t>Dílčí výsledky záchranného archeologického výzkumu v Neplachovicích (okr. Opava)</t>
  </si>
  <si>
    <t>https://cszmb.cz/wp-content/uploads/CSZMB_1-2_2024_10.pdf</t>
  </si>
  <si>
    <t>Časopis Slezského zemského muzea. Série B, vědy historické, sv. 73, č. 1-2</t>
  </si>
  <si>
    <t>123–144</t>
  </si>
  <si>
    <t>Josef Oboňa, Peter Manko, Laura Mlynárová L., Alexandru-Mihai Pintilioaie, Laura-Elena Topală, Martin Hromada, Jindřich Roháček</t>
  </si>
  <si>
    <t>Carnus hemapterus (Diptera: Carnidae) – an unusual parasite on European Roller from Romania</t>
  </si>
  <si>
    <t>https://annals-parasitology.eu/index.php/AoP/article/view/257/69</t>
  </si>
  <si>
    <t>2300-6706 (online)</t>
  </si>
  <si>
    <t>Annals of Parasitology, sv. 70, č. 3</t>
  </si>
  <si>
    <t>155–157</t>
  </si>
  <si>
    <t>Jiří Řehulka, Vit Hubka</t>
  </si>
  <si>
    <t>A renal mycosis of roach (Rutilus rutilus) caused by the Aureobasidium pullulans</t>
  </si>
  <si>
    <t>https://doi.org/10.1016/j.mmcr.2024.100652</t>
  </si>
  <si>
    <t>Medical Mycology Case Reports, sv. 44</t>
  </si>
  <si>
    <t>1–5</t>
  </si>
  <si>
    <t>2211-7539 (online)</t>
  </si>
  <si>
    <t>Lukáš Číhal, Martina Dragonová, Martin Gajdošík, Ondřej Haničák, Markéta Haničáková, Jana Horáková, Denisa Hradilová, Lenka Jarošová, Jiří Juchelka, Ondřej Klápa, Ondřej Kolář, Ivana Kolářová, Sylva Pracná, Martina Rigauxová, Jindřich Roháček, Markéta Rušarová, Miroslava Suchánková, Monika Szturcová, Markéta Urbanová, Michal Veleček, Lenka Valečková (ed.), Luděk Wünsch</t>
  </si>
  <si>
    <t>210 předmětů - 210 příběhů. 210 let Slezského zemského muzea (Slezské zemské muzeum, Opava, 2024)</t>
  </si>
  <si>
    <t>272 s.</t>
  </si>
  <si>
    <t>Slezské zemské muzeum, Opava</t>
  </si>
  <si>
    <t>Martin Polášek, Miloš Zapletal</t>
  </si>
  <si>
    <t>Vliv látek znečišťujících ovzduší na deponovaný materiál v pevnostních objektech Slezského zemského muzea</t>
  </si>
  <si>
    <t>The development of the town of Opava in the 14th century based on osteological and archaeobotanical findings from the research from Müllers house. Contribution to the topic of meat and vegetable diet in the late Middle Ages and early modern period in Opava</t>
  </si>
  <si>
    <t>https://cszmb.cz/wp-content/uploads/CSZMB_1-2_2024_4.pdf</t>
  </si>
  <si>
    <t>55-65</t>
  </si>
  <si>
    <t>Časopis Slezského zemského muzea. Série B, vědy historické, sv. 73, č.1-2</t>
  </si>
  <si>
    <t>Lenka Jarošová</t>
  </si>
  <si>
    <t>Renata Popelková, Lenka Jarošová</t>
  </si>
  <si>
    <t>Vítězslav Plášek, Lukáš Číhal, Frank Müller, Martina Pöltl, Mariusz Wierzgoń, Ryszard Ochyra</t>
  </si>
  <si>
    <t>Newly found and rediscovered hornworts (Anthocerotophyta) in Poland: Indicators of climate change impact in Central Europe</t>
  </si>
  <si>
    <t>Původní název studie "Exploration of Notothylas orbicularis and Anthoceros neesii in Central Europe: Discoveries, Ecology, and Future Perspectives" změněn na základě požadavků recententů a redakce.</t>
  </si>
  <si>
    <t>https://phytokeys.pensoft.net/article/134729/</t>
  </si>
  <si>
    <t>1314-2011 (print), 1314-2003 (online)</t>
  </si>
  <si>
    <t xml:space="preserve">PhytoKeys, sv. 248 </t>
  </si>
  <si>
    <t>237–261</t>
  </si>
  <si>
    <t>Martin Gajdošík</t>
  </si>
  <si>
    <t>Jaroslav Starý</t>
  </si>
  <si>
    <t>Nový druh rodu Phylidorea (Diptera: Limoniidae) ze Středomoří (pracovní název)</t>
  </si>
  <si>
    <t>The genus Pteremis (Diptera: Sphaeroceridae) in the West Palaearctic area, with description of four new species</t>
  </si>
  <si>
    <t>https://www.aemnp.eu/data/article-1978/2029-64_1_153.pdf</t>
  </si>
  <si>
    <t>Acta Entomologica Musei Nationalis Pragae, sv. 64, č. 1</t>
  </si>
  <si>
    <t>153–206</t>
  </si>
  <si>
    <t>Jiří Juchelka. Tomáš Petr</t>
  </si>
  <si>
    <t>Předběžná zpráva z nedestruktivního archeologického průzkumu hradu Kaltenštejna ve světle problematiky ohrožených středověkých fortifikací na Jesenicku</t>
  </si>
  <si>
    <t>https://cszmb.cz/wp-content/uploads/CSZMB_1-2_2024_3.pdf</t>
  </si>
  <si>
    <t>19–54</t>
  </si>
  <si>
    <t>Predikční mapa invazního druhu javor jasanolistý (Acer negundo)</t>
  </si>
  <si>
    <t>https://cszma.cz/</t>
  </si>
  <si>
    <t>Ministerstvo kultury</t>
  </si>
  <si>
    <t>MK 89082/2024 OVV</t>
  </si>
  <si>
    <t>Bezpečnostní poměry na Těšínsku ve 20. letech 20. století</t>
  </si>
  <si>
    <t>Německá poválečná rezistence ve Východních Sudetech</t>
  </si>
  <si>
    <t>Jan Ševčík</t>
  </si>
  <si>
    <t>978-80-87789-97-1 (Slezské zemské muzeum)</t>
  </si>
  <si>
    <t>Slezské zemské muzeum, Statutární město Opava,  Opavská kulturní organizace, Opava</t>
  </si>
  <si>
    <t>Časopis Slezského zemského muzea. Série B, vědy historické, roč. 73, č. 3</t>
  </si>
  <si>
    <t>ČČasopis Slezského zemského muzea. Série B, vědy historické, roč. 73, č. 3</t>
  </si>
  <si>
    <t>Časopis Slezského zemského muzea. Série B, vědy historické, roč. 73, č. 1-2</t>
  </si>
  <si>
    <t>Jiří Juchelka, Miriam Nývltová Fišáková, Hana Lafková, Petr Kočár</t>
  </si>
  <si>
    <t>197–221</t>
  </si>
  <si>
    <t>Časopis Slezského zemského muzea. Série B, vědy historické, sv. 73, č. 3</t>
  </si>
  <si>
    <t xml:space="preserve">Vyhodnocení archeologického výzkumu dominikánského kláštera v Opavě z roku 1969. Sondy S1 a S2 v prostoru pod refektářem </t>
  </si>
  <si>
    <t>Lukáš Číhal</t>
  </si>
  <si>
    <t>Ondřej Haničák, Jiří Brňovják, Dagmar Grossmannová, Radim Jež, Jiří Juchelka, Michaela Kollerová, Ivana Maloušková, Jakub Mamula, Vladimír Maňas, Ilona Matejko-Peterka, Alexandr Michl Bernard, Karel Müller, Jaromír Olšovský, Radek Polách, Radmila Prchal Pavlíčková, Michael Schweller, Pavel Solnický, Arthur Stögmann, Jiří Šíl, Lenka Vaňková, Marek Vařeka, Jaroslav Zezulčík</t>
  </si>
  <si>
    <t>Jesenicko 1945: Mezi válkou a mírem</t>
  </si>
  <si>
    <t>978-80-87496-33-6</t>
  </si>
  <si>
    <t>154 s.</t>
  </si>
  <si>
    <t>Lubomír Hlavienka, Ondřej Kolář, Pavel Šopák</t>
  </si>
  <si>
    <t>Transformace Slezska 1945-1948</t>
  </si>
  <si>
    <t>978-80-53000-01-7</t>
  </si>
  <si>
    <t>381 s.</t>
  </si>
  <si>
    <t>Vlastivěné muzeum Jesenicka, Jeseník</t>
  </si>
  <si>
    <t>https://www.szm.cz/udalost/1131/cyprian-lelek-zivot-na-hranici.html</t>
  </si>
  <si>
    <t>978-80-87789-98-8</t>
  </si>
  <si>
    <t xml:space="preserve">"Byla vojna vypsaná..." Války a vojenství na Jesenicku. Sborník svatováclavského setkání, XXIV </t>
  </si>
  <si>
    <t>https://cszmb.cz/wp-content/uploads/CSZMB_3_2024_3.pdf</t>
  </si>
  <si>
    <t>https://cszmb.cz/wp-content/uploads/CSZMB_3_2024_4.pdf</t>
  </si>
  <si>
    <t>Slezské zemské muzeum.Opava</t>
  </si>
  <si>
    <t>https://cszmb.cz/wp-content/uploads/CSZMB_3_2024_1.pdf</t>
  </si>
  <si>
    <t>0139-7605</t>
  </si>
  <si>
    <t>21-40</t>
  </si>
  <si>
    <t>Těšínsko, sv. 67, č. 2</t>
  </si>
  <si>
    <t>Slezský sborník, sv. 122, č. 1</t>
  </si>
  <si>
    <t>Jiří Řehulka, Monika Havlíčková (Marejková), Petr Petráš, Soňa Peková</t>
  </si>
  <si>
    <t>Vibrio ponticus and Vibrio harveyi infection in snubnose pompano, Trachinotus blochii, from marine aquarium</t>
  </si>
  <si>
    <t>https://eafpbulletin.scholasticahq.com/article/124033</t>
  </si>
  <si>
    <t>Bulletin of the European Association of Fish Pathologists, sv. 44, č. 3</t>
  </si>
  <si>
    <t>1–12</t>
  </si>
  <si>
    <t>0108-0288 (print), 3005-4648 (online)</t>
  </si>
  <si>
    <t>Davimacrocera, a New Extant Genus of Keroplatidae, with Notes on the Fossil Genus Burmacrocera (Diptera)</t>
  </si>
  <si>
    <t>https://www.mdpi.com/2075-4450/15/12/1018</t>
  </si>
  <si>
    <t>Insects, sv. 15, č. 1018</t>
  </si>
  <si>
    <t>2075-4450 (online)</t>
  </si>
  <si>
    <t>1–9</t>
  </si>
  <si>
    <t>není online</t>
  </si>
  <si>
    <t>Oľga Šrajerová</t>
  </si>
  <si>
    <t>National Minority Identity and the Main Ethno-Identifying Factors of Slovaks Living in the Czech Republic</t>
  </si>
  <si>
    <t>https://individualandsociety.org/journal/2024/1/pdf/national-minority-identity-and-the-main-ethno-identifying-factors-of-slovaks-living-in-the-czech-republic</t>
  </si>
  <si>
    <t>1335-3608 (online)</t>
  </si>
  <si>
    <t>Individual and Society / Človek a spoločnosť, sv. 27, č. 1</t>
  </si>
  <si>
    <t>1–17</t>
  </si>
  <si>
    <t>GA ČR</t>
  </si>
  <si>
    <t>5 624 (za rok 2024)</t>
  </si>
  <si>
    <t>RMKPV bere na vědomí s výhradou</t>
  </si>
  <si>
    <t>není</t>
  </si>
  <si>
    <t>Nesplňuje definici výsledku, sborník není uveden v databázi WoS/SCOPUS.</t>
  </si>
  <si>
    <t>Výsledek obsahuje nesprávnou dedikaci - odkazuje na Ministrestvo kultury Slovenské republiky.</t>
  </si>
  <si>
    <t xml:space="preserve">Výsledek plánovaný v rámci DKRVO 2017 </t>
  </si>
  <si>
    <t>978-80-53000-03-1</t>
  </si>
  <si>
    <t>Ano</t>
  </si>
  <si>
    <t>Není</t>
  </si>
  <si>
    <t>Kateřina Buchtová</t>
  </si>
  <si>
    <t>Problematika konzervátorsko-restaurátorských zásahů na předmětech z dominikánského kláštera s kostelem sv. Václava v Opavě: studie textilních nálezů</t>
  </si>
  <si>
    <t>Problematika středověkého hradu Pustý zámek  z pohledu nedestruktivní archeologie. Vybrané okruhy bádání nad ohroženými sídly na Jesenicku</t>
  </si>
  <si>
    <t>123-144</t>
  </si>
  <si>
    <t>Odbočka Zpravodajské ústředny v Opavě v kontextu meziválečné československé státně-bezpečnostní služby ve Slezsku</t>
  </si>
  <si>
    <t>Policejní a kriminalistické muzejnictví do roku 1945: příklad Českého Slezska a Ostravska</t>
  </si>
  <si>
    <t>1805-4722 (print), 2464-5362 (online)</t>
  </si>
  <si>
    <t xml:space="preserve">Museologica Brunensia </t>
  </si>
  <si>
    <t>55-64</t>
  </si>
  <si>
    <t>MuB2025-1-5.pdf</t>
  </si>
  <si>
    <t>květen až říjen 2025</t>
  </si>
  <si>
    <t>23 495 návštěvníků</t>
  </si>
  <si>
    <t>Za císaře pána. První pěší pluk a Opava</t>
  </si>
  <si>
    <t>15 252 návštěvníků</t>
  </si>
  <si>
    <t>Ondřej Haničák, Ondřej Kolář, Michal Valeček</t>
  </si>
  <si>
    <t>Za císaře pána! Pěší pluk č. 1 "Kaiser" a Opava</t>
  </si>
  <si>
    <t>978-80-53000-10-9</t>
  </si>
  <si>
    <t>Excesy příslušníků Rudé armády ve Východních Sudetech v dubnu a květnu 1945</t>
  </si>
  <si>
    <t>1335-3314 (print), 13387154 (online)</t>
  </si>
  <si>
    <t>Vojenská história. Časopis pre vojenskou históriu, múzejnictvo a archívnictvo</t>
  </si>
  <si>
    <t>44-73</t>
  </si>
  <si>
    <t>Valašsko a literatura</t>
  </si>
  <si>
    <t>978-80-53000-07-9</t>
  </si>
  <si>
    <t>Predictive Maps for the Species Heracleum mantegazzianum for the periods 2011–2040 and 2041–2070 in central Europe.</t>
  </si>
  <si>
    <t>https://reference-global.com/journal/CSZMA</t>
  </si>
  <si>
    <t>124-131</t>
  </si>
  <si>
    <t>Jana Horáková, Lubomír Hlavienka, Ondřej Kolář</t>
  </si>
  <si>
    <t>978-80-53000-11-6</t>
  </si>
  <si>
    <t>Slezsko a severní Morava v roce 1945</t>
  </si>
  <si>
    <t>Zástavba středověké a novověké Opavy na příkladu Müllerova domu. Stavební vývoj prostoru bývalého opavského hradu ve světle archeologických a historických pramenů</t>
  </si>
  <si>
    <t>Petroarcheologické analýzy středověké glazované keramiky z města Opavy na základě nálezů z výzkumů Slezského zemského muzea</t>
  </si>
  <si>
    <t>Časopis Slezského zemského muzea. Série B, vědy historické, sv. 74, č.2-3</t>
  </si>
  <si>
    <t>Časopis Slezského zemského muzea. Série B, vědy historické, sv. 74, č. 1</t>
  </si>
  <si>
    <t>Jiří Juchelka, Denisa Hradilová</t>
  </si>
  <si>
    <t>Martin Hložek, Jiří Juchelka, Markéta Tymonová</t>
  </si>
  <si>
    <t>Pozdně gotické kachle z opavského hradu</t>
  </si>
  <si>
    <t>0323-2581</t>
  </si>
  <si>
    <t>Vlastivědný věstník moravský, roč. 76, č. 3-4</t>
  </si>
  <si>
    <t>237-255</t>
  </si>
  <si>
    <t>Lekce architektury</t>
  </si>
  <si>
    <t>Lekce architektury - Digitální repozitář</t>
  </si>
  <si>
    <t>978-80-53000-09-3</t>
  </si>
  <si>
    <t>https://www.nusl.cz/ntk/nusl-687774</t>
  </si>
  <si>
    <t>https://www.szm.cz/udalost/1218/valassko-a-literatura.html</t>
  </si>
  <si>
    <t>Lenka Valečková</t>
  </si>
  <si>
    <t>Konfiskované obrazy. Osud mobiliářů slezských zámků a jejich cesta do sbírky Slezského zemského muzea</t>
  </si>
  <si>
    <t xml:space="preserve">https://cszmb.cz/wp-content/uploads/CSZMB_1_2025_2.pdf </t>
  </si>
  <si>
    <t>Sochař Hans Schwathe (1870-1950)</t>
  </si>
  <si>
    <t>https://cszmb.cz/wp-content/uploads/CSZMB_1_2025_6.pdf</t>
  </si>
  <si>
    <t>Časopis Slezského zemského muzea, série B - vědy historické, roč. 74, č. 1</t>
  </si>
  <si>
    <t>96-101</t>
  </si>
  <si>
    <t>Richard Kristinus (1865-1926). Připomínka k 160. výročí narození</t>
  </si>
  <si>
    <t>91-95</t>
  </si>
  <si>
    <t>Dva pomníky Josefa Kittricha</t>
  </si>
  <si>
    <t>https://cszmb.cz/wp-content/uploads/CSZMB_1_2025_4.pdf</t>
  </si>
  <si>
    <t>86-90</t>
  </si>
  <si>
    <t>Archeologie v českém Slezsku 1805–1903: revize historiografické tradice</t>
  </si>
  <si>
    <t>Univerzitní extenze ve Slezsku a na severovýchodní Moravě do roku 1918</t>
  </si>
  <si>
    <t xml:space="preserve">Časopis Slezského zemského muzea. Série B, vědy historické, sv. 74, 2025, č. 1, </t>
  </si>
  <si>
    <t>1-8</t>
  </si>
  <si>
    <t>Pomníky sochaře Engelberta Kapse (1888–1975) na městském hřbitově v Opavě</t>
  </si>
  <si>
    <t>Jesenicko: Vlasivědný sborník 2025</t>
  </si>
  <si>
    <t>37-49</t>
  </si>
  <si>
    <t>Moritz Hartel. K 120. výročí úmrtí</t>
  </si>
  <si>
    <t xml:space="preserve">Časopis Slezského zemského muzea. Série B, vědy historické, sv. 74, 2025, č. 2-3, </t>
  </si>
  <si>
    <t>Článek byl stažen z redakce časopisu Borderand regional studies a předán časopisu Historica. Revue pro historii a příbuzné vědy, který jej zařadil do tisku na rok 2026. Přesuntím do časopisu Historica došlo také k povýšení výstupu do kategorie Jsc.</t>
  </si>
  <si>
    <t>https://mapress.com/pe/article/view/palaeoentomology.8.3.3</t>
  </si>
  <si>
    <t xml:space="preserve">Expanding diversity of Acalyptratae (Diptera) in the Eocene Baltic amber forest: new species of Acartophthalmites (Clusiomitidae) and Protanthomyza (Protanthomyzidae stat. nov.) </t>
  </si>
  <si>
    <t>2624-2826 (print), 2624-2834 (online)</t>
  </si>
  <si>
    <t>Palaeoentomology, sv. 8, č. 3</t>
  </si>
  <si>
    <t xml:space="preserve"> 249–277</t>
  </si>
  <si>
    <t>Miroslav Barták, Zbyněk Kejval, Erikas Lutovinovas, Verner Michelsen, Jindřich Roháček</t>
  </si>
  <si>
    <t>New and interesting records of Diptera on glacial sand deposits in Silesia (NE Czech Republic). Part 4 – Calyptratae</t>
  </si>
  <si>
    <t>https://reference-global.com/article/10.2478/cszma-2025-0002?tab=preview</t>
  </si>
  <si>
    <t>Acta Musei Silesiae, Scientiae Naturales, sv. 74, č. 1</t>
  </si>
  <si>
    <t>21–44</t>
  </si>
  <si>
    <t>Marek Semelbauer, Alois Čelechovský, Jindřich Roháček, Ján Samay</t>
  </si>
  <si>
    <t>New records of pollinating flies (Diptera: Bombyliidae, Mythicomythiidae, Syrphidae, and Conopidae) from Slovakia</t>
  </si>
  <si>
    <t>https://checklist.pensoft.net/article/138223/</t>
  </si>
  <si>
    <t>1809-127X (online)</t>
  </si>
  <si>
    <t xml:space="preserve">Check List, sv. 21, č. 1 </t>
  </si>
  <si>
    <t>122–141</t>
  </si>
  <si>
    <t>An unusual diversity of Ulidiidae (Diptera) in a rich fen in Central Bohemia (Czech Republic)</t>
  </si>
  <si>
    <t>https://reference-global.com/article/10.2478/cszma-2025-0001?tab=preview</t>
  </si>
  <si>
    <t>1–20</t>
  </si>
  <si>
    <t xml:space="preserve">Jost </t>
  </si>
  <si>
    <t>Petr Heřman, Helena Pijálková, Jindřich Roháček, Michal Tkoč</t>
  </si>
  <si>
    <t>The fauna of Conopidae (Diptera) in the Gemer area (central Slovakia) with updated checklist of Slovakia</t>
  </si>
  <si>
    <t>https://reference-global.com/article/10.2478/cszma-2025-0006?tab=preview</t>
  </si>
  <si>
    <t>2336-3193 (print)
2336-3207 (online)</t>
  </si>
  <si>
    <t>59-97</t>
  </si>
  <si>
    <t>Kateřina Dvořáková, Jindřich Roháček</t>
  </si>
  <si>
    <t>Updated Checklist of the Heleomyzidae Bezzi, 1911 (Diptera) of Czechia and Slovakia</t>
  </si>
  <si>
    <t>https://www.unipo.sk/sites/default/files/content/74294/biodiversity-and-environment-2025-vol.17-special-issue.pdf</t>
  </si>
  <si>
    <t>2585-9242 (online)</t>
  </si>
  <si>
    <t>Biodiversity &amp; Environment, sv. 17, special issue</t>
  </si>
  <si>
    <t>59-63</t>
  </si>
  <si>
    <t>Jan Máca, Jindřich Roháček</t>
  </si>
  <si>
    <t>Updated checklist of the Odiniidae Hendel, 1920 (Diptera) of Czechia and Slovakia</t>
  </si>
  <si>
    <t>89-90</t>
  </si>
  <si>
    <t>Updated Checklist of the Acartophthalmidae Czerny, 1928 (Diptera) of Czechia and Slovakia</t>
  </si>
  <si>
    <t>8–9</t>
  </si>
  <si>
    <t>Updated Checklist of the Anthomyzidae Czerny, 1903 (Diptera) of Czechia and Slovakia</t>
  </si>
  <si>
    <t>20–21</t>
  </si>
  <si>
    <t>Updated Checklist of the Asteiidae Rondani, 1856 (Diptera) of Czechia and Slovakia</t>
  </si>
  <si>
    <t>22–23</t>
  </si>
  <si>
    <t>Updated Checklist of Carnidae Newman, 1834 (Diptera) of Czechia and Slovakia</t>
  </si>
  <si>
    <t>34–35</t>
  </si>
  <si>
    <t>Updated Checklist of Clusiidae Handlirsch, 1884 (Diptera) of Czechia and Slovakia</t>
  </si>
  <si>
    <t>36–37</t>
  </si>
  <si>
    <t>Updated checklist of the Micropezidae Desmarest, 1860 (Diptera) of Czechia and Slovakia</t>
  </si>
  <si>
    <t>84–85</t>
  </si>
  <si>
    <t>Updated checklist of the Periscelididae Oldenberg, 1914 (Diptera) of Czechia and Slovakia</t>
  </si>
  <si>
    <t>93–94</t>
  </si>
  <si>
    <t>Updated checklist of the Sphaeroceridae Macquart, 1835 (Diptera) of Czechia and Slovakia</t>
  </si>
  <si>
    <t>114–121</t>
  </si>
  <si>
    <t>Updated checklist of the Stenomicridae Papp, 1984 (Diptera) of Czechia and Slovakia</t>
  </si>
  <si>
    <t>122–123</t>
  </si>
  <si>
    <t>Updated checklists of the Pseudopomyzidae McAlpine, 1966, Strongylophthalmyiidae Hendel, 1917, Tanypezidae Andersen, 1876 and Megamerinidae Hendel, 1913 (Diptera) of Czechia and Slovakia</t>
  </si>
  <si>
    <t>102–104</t>
  </si>
  <si>
    <t>Jindřich Roháček, Miroslav Barták</t>
  </si>
  <si>
    <t>Updated checklist of the Cremifaniidae McAlpine, 1963 (Diptera) of Czechia and Slovakia</t>
  </si>
  <si>
    <t>39–40</t>
  </si>
  <si>
    <t>Updated checklist of the Milichiidae Schiner, 1862 (Diptera) of Czechia and Slovakia</t>
  </si>
  <si>
    <t>86–88</t>
  </si>
  <si>
    <t>Jindřich Roháček, Libor Dvořák</t>
  </si>
  <si>
    <t>Updated checklist of the Platystomatidae Schiner, 1862 (Diptera) of Czechia and Slovakia</t>
  </si>
  <si>
    <t>100–101</t>
  </si>
  <si>
    <t>Jindřich Roháček, Zbyněk Kejval</t>
  </si>
  <si>
    <t>Updated checklist of the Canacidae Jones, 1906 (Diptera) of Czechia and Slovakia</t>
  </si>
  <si>
    <t>32–33</t>
  </si>
  <si>
    <t>Jindřich Roháček, Jan Máca</t>
  </si>
  <si>
    <t>Updated Checklist of the Aulacigastridae Duda, 1924 (Diptera) of Czechia and Slovakia</t>
  </si>
  <si>
    <t>25–26</t>
  </si>
  <si>
    <t>Jindřich Roháček, Petr Heřman, Libor Dvořák, Karel Hradil</t>
  </si>
  <si>
    <t>Updated checklist of the Ulidiidae Macquart, 1835 (Diptera) of Czechia and Slovakia</t>
  </si>
  <si>
    <t>144–147</t>
  </si>
  <si>
    <t>Protože Doc. Jaroslav Starý není ze zdravotních důvodů schopen tento výsledek realizovat bude místo této studie bude připraven J. Roháčkem výsledek jiný obdobného rozsahu a změření ale z jiné čeledi  řádu Diptera, který bude uplatněn v r. 2026.</t>
  </si>
  <si>
    <t>Aktivity jednotek Ukrajinské povstalecké armády v oblasti Nízkého Jeseníku a okolí v letech 1947 a 1948</t>
  </si>
  <si>
    <t>Pamäť národa, roč. 2025, č. 2</t>
  </si>
  <si>
    <t>75-82</t>
  </si>
  <si>
    <t>K působení finanční stráže na meziválečném Jesenicku a osud Václava Hyneše</t>
  </si>
  <si>
    <t>978-80-87496-40-4</t>
  </si>
  <si>
    <t>Jesenicko. Region na hranici. XXV. svatováclavské setkání v Jeseníku. Sborník příspěvk</t>
  </si>
  <si>
    <t>65-72</t>
  </si>
  <si>
    <t>Vybrané případy špionáže v oblasti Jesenicka a okolí optikou československého bezpečnostního aparátu</t>
  </si>
  <si>
    <t>57-64</t>
  </si>
  <si>
    <t>Divoké sousedství. Ostraha hranic a pohraniční incidenty na Jesenicku mezi květnem 1945 a březnem 1947</t>
  </si>
  <si>
    <t>23121.806e2a.pdf</t>
  </si>
  <si>
    <t>Časopis Slezského zemského muzea. Série B, vědy historické. Sv. 74, č. 2-3.</t>
  </si>
  <si>
    <t>Časopis Slezského zemského muzea. Série B, vědy historické. Sv.74, č. 2-3.</t>
  </si>
  <si>
    <t>Martina Dragonová, Monika Szturcová</t>
  </si>
  <si>
    <t>Historická výstavní budova, Opava | Slezské zemské muzeum</t>
  </si>
  <si>
    <t>Závěr druhé světové války a období "divokého odsunu" na Krnovsku</t>
  </si>
  <si>
    <t>Časopis Slezského zemského muzea. Série B, vědy historické, sv. 74, č. 2-3.</t>
  </si>
  <si>
    <t>137-164</t>
  </si>
  <si>
    <t>9-24.</t>
  </si>
  <si>
    <t>Ivana Kolářová, Ondřej Kolář</t>
  </si>
  <si>
    <t>2024-01-02 – Časopis Slezského Zemského Muzea</t>
  </si>
  <si>
    <t>Časopis Slezského zemského muzea. Série B, vědy historické, sv. 73, 2024, č. 1-2.</t>
  </si>
  <si>
    <t>2025-01 – Časopis Slezského Zemského Muzea</t>
  </si>
  <si>
    <t>Věčnost okamžiku / okamžik věčnosti. Fotografie ze sbírek Slezského zemského muzea z let 1860 - 1960</t>
  </si>
  <si>
    <t>978-80-53000-12-3</t>
  </si>
  <si>
    <t>3.11.2025_TISK_CSZM_B_1_2025.pdf</t>
  </si>
  <si>
    <t>Hornicko-hutnický spolek v Ostravě (1873-1950)</t>
  </si>
  <si>
    <t>Slezský sborník</t>
  </si>
  <si>
    <t>132-155</t>
  </si>
  <si>
    <t>Národní památník II. světové války, Hrabyně | Slezské zemské muzeum</t>
  </si>
  <si>
    <t>Jana Horáková, Ondřej Kolář</t>
  </si>
  <si>
    <t>86-95</t>
  </si>
  <si>
    <t>Paramilitarism in Silesia 1918-1947</t>
  </si>
  <si>
    <t>978-16-36676-43-2</t>
  </si>
  <si>
    <t>The Longue Durée of Paramilitarism: Balkan and Global Perspectives</t>
  </si>
  <si>
    <t>139-154</t>
  </si>
  <si>
    <t>Plátci a výměra domovní činže v Těšíně v roce 1744. Několik postřehů k reflexi podoby městských domů a proměny urbánní krajiny měst východní části Rakouského Slezska raného novověku v přiznáních karolinského katastru</t>
  </si>
  <si>
    <t>Těšínsko, roč. 68, 2005, č. 2</t>
  </si>
  <si>
    <t>17-68</t>
  </si>
  <si>
    <t>Z knihovny Josefa Koždoně</t>
  </si>
  <si>
    <t>Těšínsko, roč. 68, 2025, č. 2.</t>
  </si>
  <si>
    <t>Sochařské práce Paula Stadlera a Engelberta Kapse pro Krnov a Lichnov v dobových souvislostec</t>
  </si>
  <si>
    <t>0862-2841</t>
  </si>
  <si>
    <t>Sborník Bruntálského muzea, roč. 2026</t>
  </si>
  <si>
    <t>73-84</t>
  </si>
  <si>
    <t>Mgr. Lubomír Hlavienka, Ph.D.</t>
  </si>
  <si>
    <t>hlavienka@szm.cz</t>
  </si>
  <si>
    <t>1928 návštěvníků (k 19. prosinci 2025)</t>
  </si>
  <si>
    <t>1. září až 3. prosince 2025 v Knihovně SZM, od 4. prosince 2025 do 1. února 2026 v Historické výstavní budově</t>
  </si>
  <si>
    <t>7. červen až 31. prosinec 2025</t>
  </si>
  <si>
    <t>1272 návštěvníků k 19. prosinci 2025</t>
  </si>
  <si>
    <t>15. květen až 1. únor 2026</t>
  </si>
  <si>
    <t>Acta Musei Silesiae, Scientiae Naturales, sv. 74, 2025, č. 2</t>
  </si>
  <si>
    <t>Acta Musei Silesiae, Scientiae Naturales, sv. 74, 2025, č. 1</t>
  </si>
  <si>
    <t>Bats of Opava and Their Synanthropization: A 19-Year Study</t>
  </si>
  <si>
    <t>Acta Musei Silesiae, Scientiae Naturales</t>
  </si>
  <si>
    <t>177-225</t>
  </si>
  <si>
    <t>The development of the landscape affected by the extraction of mineral resources in the Jeseník Region (Czech Republic)</t>
  </si>
  <si>
    <t>The development of the landscape affected by the extraction...</t>
  </si>
  <si>
    <t>226-244</t>
  </si>
  <si>
    <t>Metodika je již hotová a je s ní v praxi pracováno. Nemohla však být uplatněna, jelikož dosud neskončilo certifikační řízení provádění certifikačním orgánem.</t>
  </si>
  <si>
    <t>2025-02-03 – Časopis Slezského Zemského Muzea</t>
  </si>
  <si>
    <t>181-190</t>
  </si>
  <si>
    <t>232-248</t>
  </si>
  <si>
    <t>191-203</t>
  </si>
  <si>
    <t>274-281</t>
  </si>
  <si>
    <t>2025-02 – Slezský Sborník</t>
  </si>
  <si>
    <t>165-180</t>
  </si>
  <si>
    <t>Článek byl připraven a nabídnut časopisu Fórum pro konzervátory-restaurátory. Zde jej redakce zařadila do pořadníku studií, jež vyjdou v r. 2026.</t>
  </si>
  <si>
    <t>127-131</t>
  </si>
  <si>
    <t>Studie nemohla být submitována dříve z důvodu nefunkčnosti databáze GenBank (restriktivní opatření Trumpovy administrativy) protože IF časopisy požadují accession numbers molekulárních sekvencí z GenBanku; byla submitována až koncem roku 2025 do časopisu Scientific Reports, vyjde tedy až v r. 2026</t>
  </si>
  <si>
    <t>Studie byla submitována v listopadu, nyní po recenzích. Kvůli zdržení recenzí vyjde až v lednu 2026</t>
  </si>
  <si>
    <t>Studie bude dokončena (problém se získáním accession numbers z GenBanku) a submitována v lednu 2026, pravděpodobně do časopisu ZooKeys, vyjde v r. 2026</t>
  </si>
  <si>
    <t>Three new genera and nine new species – just a fragment of the Afrotropical fauna of Anthomyzidae (Diptera)</t>
  </si>
  <si>
    <t>https://www.aemnp.eu/data/article-2031/2092-65_2_451.pdf</t>
  </si>
  <si>
    <t>Acta Entomologica Musei Nationalis Pragae, sv. 65, č. 2</t>
  </si>
  <si>
    <t>451–517</t>
  </si>
  <si>
    <t>Acalyptratae (Diptera) in the Česká Lípa district: Acartophthalmidae, Asteiidae, Aulacigastridae and Clusiidae (northern Bohemia, Czech Republic)</t>
  </si>
  <si>
    <t>0375-1686</t>
  </si>
  <si>
    <t>Krajinou českého Slezska</t>
  </si>
  <si>
    <t>978-90-87789-99-5</t>
  </si>
  <si>
    <t>Sborník Severočeského Muzea, Přírodní Vědy,  sv. 43</t>
  </si>
  <si>
    <t>61-72</t>
  </si>
  <si>
    <t>Acta Musei Silesiae, Scientiae Naturales, sv. 73, 2024, supplementum</t>
  </si>
  <si>
    <t>Acta Musei Silesiae, Scientiae Naturales, sv. 74, 2025, č. 3</t>
  </si>
  <si>
    <t xml:space="preserve">Měl být předložen 2025. Ze zdravotních důvodů pův. autora bude podobný výsledek z jiné čeledi zpracovávat jiný autor, k uplatnění v r.  2026 </t>
  </si>
  <si>
    <t>Srtudie byla submitována až koncem roku 2025 do časopisu Scientific Reports, vyjde tedy až v r. 2026</t>
  </si>
  <si>
    <t>Kvůli zdržení recenzí vyjde až v lednu 2026</t>
  </si>
  <si>
    <t>Problém se získáním accession numbers z GenBanku) a submitována v lednu 2026, pravděpodobně do časopisu ZooKeys, vyjde v r. 2026</t>
  </si>
  <si>
    <t>V roku 2022 SZM uvedlo vydání v časopisu Fórum pro konzervátory-restaurátory v příštím roce. V roce 2023 uvedlo, že je již v tisku č. 3/2023 časopisu. Letos uvádí, že jej redakce zařadila do pořadníku studií, jež vyjdou v r. 2026.</t>
  </si>
  <si>
    <t>Přepracování na základě OP probíhá od roku 2022, poskytovateli do 6.1.2026 výsledek k hodnocení předložen podle PM č. 5/2023 nebyl.</t>
  </si>
  <si>
    <t>“Different Sudetenland”: Specifics of Opava Region 1938–1945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</si>
</sst>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u/>
      <sz val="11"/>
      <color theme="10"/>
      <name val="Calibri"/>
      <family val="2"/>
      <charset val="238"/>
      <scheme val="minor"/>
    </font>
    <font>
      <sz val="11"/>
      <name val="Calibri"/>
      <family val="2"/>
      <charset val="238"/>
      <scheme val="minor"/>
    </font>
    <font>
      <sz val="11"/>
      <color theme="1"/>
      <name val="Calibri"/>
      <family val="2"/>
      <charset val="238"/>
    </font>
    <font>
      <u/>
      <sz val="11"/>
      <color theme="10"/>
      <name val="Calibri"/>
      <family val="2"/>
      <charset val="238"/>
    </font>
    <font>
      <sz val="11"/>
      <color rgb="FF000000"/>
      <name val="Aptos"/>
      <family val="2"/>
    </font>
    <font>
      <sz val="11"/>
      <color rgb="FF0D0D0D"/>
      <name val="Calibri"/>
      <family val="2"/>
      <charset val="238"/>
      <scheme val="minor"/>
    </font>
    <font>
      <sz val="11"/>
      <color rgb="FF000000"/>
      <name val="Calibri"/>
      <family val="2"/>
      <charset val="238"/>
      <scheme val="minor"/>
    </font>
    <font>
      <sz val="11"/>
      <color rgb="FF000000"/>
      <name val="Calibri"/>
      <family val="2"/>
      <charset val="238"/>
    </font>
    <font>
      <sz val="9"/>
      <color indexed="81"/>
      <name val="Tahoma"/>
      <charset val="1"/>
    </font>
    <font>
      <b/>
      <sz val="9"/>
      <color indexed="81"/>
      <name val="Tahoma"/>
      <charset val="1"/>
    </font>
    <font>
      <sz val="11"/>
      <color theme="1"/>
      <name val="Calibri"/>
      <family val="2"/>
      <charset val="238"/>
      <scheme val="minor"/>
    </font>
    <font>
      <sz val="11"/>
      <color rgb="FFFF0000"/>
      <name val="Calibri"/>
      <family val="2"/>
      <charset val="238"/>
      <scheme val="minor"/>
    </font>
    <font>
      <sz val="11"/>
      <color rgb="FF006100"/>
      <name val="Calibri"/>
      <family val="2"/>
      <charset val="238"/>
      <scheme val="minor"/>
    </font>
    <font>
      <sz val="11"/>
      <color rgb="FF9C5700"/>
      <name val="Calibri"/>
      <family val="2"/>
      <charset val="238"/>
      <scheme val="minor"/>
    </font>
  </fonts>
  <fills count="18">
    <fill>
      <patternFill patternType="none"/>
    </fill>
    <fill>
      <patternFill patternType="gray125"/>
    </fill>
    <fill>
      <patternFill patternType="solid">
        <fgColor theme="8" tint="0.79998168889431442"/>
        <bgColor indexed="65"/>
      </patternFill>
    </fill>
    <fill>
      <patternFill patternType="solid">
        <fgColor theme="8" tint="0.79998168889431442"/>
        <bgColor theme="8" tint="0.79998168889431442"/>
      </patternFill>
    </fill>
    <fill>
      <patternFill patternType="solid">
        <fgColor theme="8" tint="0.59999389629810485"/>
        <bgColor theme="8" tint="0.59999389629810485"/>
      </patternFill>
    </fill>
    <fill>
      <patternFill patternType="solid">
        <fgColor theme="8" tint="0.79989013336588644"/>
        <bgColor rgb="FFCCFFFF"/>
      </patternFill>
    </fill>
    <fill>
      <patternFill patternType="solid">
        <fgColor theme="5" tint="0.79998168889431442"/>
        <bgColor theme="5" tint="0.79998168889431442"/>
      </patternFill>
    </fill>
    <fill>
      <patternFill patternType="solid">
        <fgColor theme="8" tint="0.59999389629810485"/>
        <bgColor theme="8" tint="0.79998168889431442"/>
      </patternFill>
    </fill>
    <fill>
      <patternFill patternType="solid">
        <fgColor theme="8" tint="0.79998168889431442"/>
        <bgColor theme="8" tint="0.59999389629810485"/>
      </patternFill>
    </fill>
    <fill>
      <patternFill patternType="solid">
        <fgColor theme="9" tint="0.59999389629810485"/>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rgb="FFB4C6E7"/>
        <bgColor rgb="FFB4C6E7"/>
      </patternFill>
    </fill>
    <fill>
      <patternFill patternType="solid">
        <fgColor rgb="FFD9E1F2"/>
        <bgColor rgb="FFD9E1F2"/>
      </patternFill>
    </fill>
    <fill>
      <patternFill patternType="solid">
        <fgColor theme="9" tint="0.79998168889431442"/>
        <bgColor theme="9" tint="0.79998168889431442"/>
      </patternFill>
    </fill>
    <fill>
      <patternFill patternType="solid">
        <fgColor rgb="FFE2EFDA"/>
        <bgColor indexed="64"/>
      </patternFill>
    </fill>
    <fill>
      <patternFill patternType="solid">
        <fgColor rgb="FFC6EFCE"/>
      </patternFill>
    </fill>
    <fill>
      <patternFill patternType="solid">
        <fgColor rgb="FFFFEB9C"/>
      </patternFill>
    </fill>
  </fills>
  <borders count="37">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style="medium">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theme="8" tint="0.39997558519241921"/>
      </left>
      <right style="thin">
        <color theme="8" tint="0.39997558519241921"/>
      </right>
      <top style="thin">
        <color theme="8" tint="0.39997558519241921"/>
      </top>
      <bottom style="thin">
        <color theme="8" tint="0.39997558519241921"/>
      </bottom>
      <diagonal/>
    </border>
    <border>
      <left style="thin">
        <color theme="9" tint="0.39997558519241921"/>
      </left>
      <right style="thin">
        <color theme="9" tint="0.39997558519241921"/>
      </right>
      <top style="thin">
        <color theme="9" tint="0.39997558519241921"/>
      </top>
      <bottom style="thin">
        <color theme="9" tint="0.39997558519241921"/>
      </bottom>
      <diagonal/>
    </border>
    <border>
      <left style="thin">
        <color theme="5" tint="0.39997558519241921"/>
      </left>
      <right style="thin">
        <color theme="5" tint="0.39997558519241921"/>
      </right>
      <top style="thin">
        <color theme="5" tint="0.39997558519241921"/>
      </top>
      <bottom style="thin">
        <color theme="5" tint="0.39997558519241921"/>
      </bottom>
      <diagonal/>
    </border>
    <border>
      <left style="thin">
        <color theme="8" tint="0.39997558519241921"/>
      </left>
      <right style="thin">
        <color theme="8" tint="0.39997558519241921"/>
      </right>
      <top style="thin">
        <color theme="8" tint="0.39997558519241921"/>
      </top>
      <bottom/>
      <diagonal/>
    </border>
    <border>
      <left style="medium">
        <color indexed="64"/>
      </left>
      <right style="thin">
        <color theme="9" tint="0.39997558519241921"/>
      </right>
      <top style="thin">
        <color theme="9" tint="0.39997558519241921"/>
      </top>
      <bottom style="thin">
        <color theme="9" tint="0.39997558519241921"/>
      </bottom>
      <diagonal/>
    </border>
    <border>
      <left style="thin">
        <color theme="9" tint="0.39997558519241921"/>
      </left>
      <right/>
      <top style="thin">
        <color theme="9" tint="0.39997558519241921"/>
      </top>
      <bottom style="thin">
        <color theme="9" tint="0.39997558519241921"/>
      </bottom>
      <diagonal/>
    </border>
    <border>
      <left style="medium">
        <color indexed="64"/>
      </left>
      <right/>
      <top/>
      <bottom style="thin">
        <color theme="9" tint="0.39997558519241921"/>
      </bottom>
      <diagonal/>
    </border>
    <border>
      <left style="medium">
        <color indexed="64"/>
      </left>
      <right style="medium">
        <color indexed="64"/>
      </right>
      <top/>
      <bottom style="thin">
        <color theme="9" tint="0.39997558519241921"/>
      </bottom>
      <diagonal/>
    </border>
    <border>
      <left style="thin">
        <color theme="5" tint="0.39994506668294322"/>
      </left>
      <right style="thin">
        <color theme="5" tint="0.39994506668294322"/>
      </right>
      <top style="thin">
        <color theme="5" tint="0.39994506668294322"/>
      </top>
      <bottom style="thin">
        <color theme="5" tint="0.39994506668294322"/>
      </bottom>
      <diagonal/>
    </border>
    <border>
      <left/>
      <right style="thin">
        <color theme="5" tint="0.39997558519241921"/>
      </right>
      <top style="thin">
        <color theme="5" tint="0.39997558519241921"/>
      </top>
      <bottom style="thin">
        <color theme="5" tint="0.39997558519241921"/>
      </bottom>
      <diagonal/>
    </border>
    <border>
      <left style="thin">
        <color theme="5" tint="0.39997558519241921"/>
      </left>
      <right/>
      <top style="thin">
        <color theme="5" tint="0.39997558519241921"/>
      </top>
      <bottom style="thin">
        <color theme="5" tint="0.39997558519241921"/>
      </bottom>
      <diagonal/>
    </border>
    <border>
      <left style="thin">
        <color theme="5" tint="0.39991454817346722"/>
      </left>
      <right style="medium">
        <color indexed="64"/>
      </right>
      <top style="thin">
        <color theme="5" tint="0.39991454817346722"/>
      </top>
      <bottom style="thin">
        <color theme="5" tint="0.39991454817346722"/>
      </bottom>
      <diagonal/>
    </border>
    <border>
      <left style="thin">
        <color theme="5" tint="0.39994506668294322"/>
      </left>
      <right/>
      <top style="thin">
        <color theme="5" tint="0.39994506668294322"/>
      </top>
      <bottom style="thin">
        <color theme="5" tint="0.39994506668294322"/>
      </bottom>
      <diagonal/>
    </border>
    <border>
      <left style="medium">
        <color indexed="64"/>
      </left>
      <right style="medium">
        <color indexed="64"/>
      </right>
      <top style="thin">
        <color theme="5" tint="0.59996337778862885"/>
      </top>
      <bottom style="thin">
        <color theme="5" tint="0.59996337778862885"/>
      </bottom>
      <diagonal/>
    </border>
    <border>
      <left style="medium">
        <color indexed="64"/>
      </left>
      <right style="thin">
        <color theme="5" tint="0.59996337778862885"/>
      </right>
      <top style="thin">
        <color theme="5" tint="0.59996337778862885"/>
      </top>
      <bottom style="thin">
        <color theme="5" tint="0.59996337778862885"/>
      </bottom>
      <diagonal/>
    </border>
    <border>
      <left style="thin">
        <color theme="5" tint="0.59996337778862885"/>
      </left>
      <right style="medium">
        <color indexed="64"/>
      </right>
      <top style="thin">
        <color theme="5" tint="0.59996337778862885"/>
      </top>
      <bottom style="thin">
        <color theme="5" tint="0.59996337778862885"/>
      </bottom>
      <diagonal/>
    </border>
    <border>
      <left style="thin">
        <color theme="9" tint="0.39997558519241921"/>
      </left>
      <right style="medium">
        <color theme="1"/>
      </right>
      <top style="thin">
        <color theme="9" tint="0.39997558519241921"/>
      </top>
      <bottom style="thin">
        <color theme="9" tint="0.39997558519241921"/>
      </bottom>
      <diagonal/>
    </border>
    <border>
      <left style="medium">
        <color theme="1"/>
      </left>
      <right style="medium">
        <color theme="1"/>
      </right>
      <top style="thin">
        <color theme="9" tint="0.39997558519241921"/>
      </top>
      <bottom style="thin">
        <color theme="9" tint="0.39997558519241921"/>
      </bottom>
      <diagonal/>
    </border>
    <border>
      <left style="medium">
        <color theme="1"/>
      </left>
      <right style="medium">
        <color theme="1"/>
      </right>
      <top/>
      <bottom style="thin">
        <color theme="9"/>
      </bottom>
      <diagonal/>
    </border>
    <border>
      <left style="thin">
        <color indexed="64"/>
      </left>
      <right style="thin">
        <color indexed="64"/>
      </right>
      <top style="thin">
        <color indexed="64"/>
      </top>
      <bottom style="thin">
        <color indexed="64"/>
      </bottom>
      <diagonal/>
    </border>
    <border>
      <left style="thin">
        <color theme="9"/>
      </left>
      <right style="thin">
        <color theme="9" tint="0.39997558519241921"/>
      </right>
      <top style="thin">
        <color theme="9" tint="0.39997558519241921"/>
      </top>
      <bottom/>
      <diagonal/>
    </border>
    <border>
      <left style="thin">
        <color theme="9" tint="0.39997558519241921"/>
      </left>
      <right style="thin">
        <color theme="9" tint="0.39997558519241921"/>
      </right>
      <top style="thin">
        <color theme="9" tint="0.39997558519241921"/>
      </top>
      <bottom/>
      <diagonal/>
    </border>
    <border>
      <left/>
      <right style="thin">
        <color theme="9" tint="0.39997558519241921"/>
      </right>
      <top style="thin">
        <color theme="9" tint="0.39997558519241921"/>
      </top>
      <bottom/>
      <diagonal/>
    </border>
    <border>
      <left style="medium">
        <color indexed="64"/>
      </left>
      <right style="thin">
        <color theme="9" tint="0.39997558519241921"/>
      </right>
      <top style="thin">
        <color theme="9" tint="0.39997558519241921"/>
      </top>
      <bottom/>
      <diagonal/>
    </border>
    <border>
      <left style="thin">
        <color theme="9" tint="0.39997558519241921"/>
      </left>
      <right style="medium">
        <color theme="1"/>
      </right>
      <top style="thin">
        <color theme="9" tint="0.39997558519241921"/>
      </top>
      <bottom/>
      <diagonal/>
    </border>
  </borders>
  <cellStyleXfs count="8">
    <xf numFmtId="0" fontId="0" fillId="0" borderId="0"/>
    <xf numFmtId="0" fontId="1" fillId="2" borderId="0" applyNumberFormat="0" applyBorder="0" applyAlignment="0" applyProtection="0"/>
    <xf numFmtId="0" fontId="3" fillId="0" borderId="0" applyNumberFormat="0" applyFill="0" applyBorder="0" applyAlignment="0" applyProtection="0"/>
    <xf numFmtId="0" fontId="5" fillId="0" borderId="0"/>
    <xf numFmtId="0" fontId="6" fillId="0" borderId="0" applyBorder="0" applyProtection="0"/>
    <xf numFmtId="0" fontId="5" fillId="5" borderId="0" applyBorder="0" applyProtection="0"/>
    <xf numFmtId="0" fontId="15" fillId="16" borderId="0" applyNumberFormat="0" applyBorder="0" applyAlignment="0" applyProtection="0"/>
    <xf numFmtId="0" fontId="16" fillId="17" borderId="0" applyNumberFormat="0" applyBorder="0" applyAlignment="0" applyProtection="0"/>
  </cellStyleXfs>
  <cellXfs count="120">
    <xf numFmtId="0" fontId="0" fillId="0" borderId="0" xfId="0"/>
    <xf numFmtId="0" fontId="0" fillId="0" borderId="0" xfId="0" applyAlignment="1">
      <alignment wrapText="1"/>
    </xf>
    <xf numFmtId="0" fontId="0" fillId="0" borderId="1" xfId="0" applyBorder="1"/>
    <xf numFmtId="0" fontId="0" fillId="0" borderId="2" xfId="0" applyBorder="1"/>
    <xf numFmtId="0" fontId="0" fillId="0" borderId="3" xfId="0" applyBorder="1"/>
    <xf numFmtId="0" fontId="0" fillId="0" borderId="4" xfId="0" applyBorder="1"/>
    <xf numFmtId="0" fontId="3" fillId="0" borderId="0" xfId="2" applyAlignment="1">
      <alignment vertical="center"/>
    </xf>
    <xf numFmtId="0" fontId="0" fillId="0" borderId="2" xfId="0" applyBorder="1" applyAlignment="1">
      <alignment wrapText="1"/>
    </xf>
    <xf numFmtId="0" fontId="0" fillId="0" borderId="4" xfId="0" applyBorder="1" applyAlignment="1">
      <alignment wrapText="1"/>
    </xf>
    <xf numFmtId="0" fontId="0" fillId="0" borderId="1" xfId="0" applyBorder="1" applyProtection="1">
      <protection locked="0"/>
    </xf>
    <xf numFmtId="0" fontId="0" fillId="0" borderId="5" xfId="0" applyBorder="1" applyProtection="1">
      <protection locked="0"/>
    </xf>
    <xf numFmtId="0" fontId="0" fillId="0" borderId="2" xfId="0" applyBorder="1" applyProtection="1">
      <protection locked="0"/>
    </xf>
    <xf numFmtId="0" fontId="0" fillId="0" borderId="0" xfId="0" applyProtection="1">
      <protection locked="0"/>
    </xf>
    <xf numFmtId="0" fontId="0" fillId="0" borderId="3" xfId="0" applyBorder="1" applyProtection="1">
      <protection locked="0"/>
    </xf>
    <xf numFmtId="0" fontId="0" fillId="0" borderId="4" xfId="0" applyBorder="1" applyProtection="1">
      <protection locked="0"/>
    </xf>
    <xf numFmtId="0" fontId="0" fillId="0" borderId="3" xfId="0" applyBorder="1" applyAlignment="1">
      <alignment horizontal="left" vertical="center" wrapText="1"/>
    </xf>
    <xf numFmtId="0" fontId="0" fillId="0" borderId="0" xfId="0" applyAlignment="1">
      <alignment horizontal="left" vertical="center"/>
    </xf>
    <xf numFmtId="0" fontId="0" fillId="0" borderId="4" xfId="0" applyBorder="1" applyAlignment="1">
      <alignment horizontal="left" vertical="center" wrapText="1"/>
    </xf>
    <xf numFmtId="0" fontId="0" fillId="0" borderId="0" xfId="0" applyAlignment="1">
      <alignment horizontal="left" vertical="center" wrapText="1"/>
    </xf>
    <xf numFmtId="14" fontId="1" fillId="2" borderId="11" xfId="1" applyNumberFormat="1" applyBorder="1" applyAlignment="1" applyProtection="1">
      <alignment horizontal="left"/>
      <protection locked="0"/>
    </xf>
    <xf numFmtId="0" fontId="1" fillId="2" borderId="10" xfId="1" applyBorder="1" applyProtection="1"/>
    <xf numFmtId="0" fontId="1" fillId="2" borderId="8" xfId="1" applyBorder="1" applyProtection="1"/>
    <xf numFmtId="0" fontId="0" fillId="2" borderId="9" xfId="1" applyFont="1" applyBorder="1" applyProtection="1"/>
    <xf numFmtId="0" fontId="3" fillId="2" borderId="9" xfId="2" applyFill="1" applyBorder="1" applyProtection="1"/>
    <xf numFmtId="3" fontId="1" fillId="2" borderId="9" xfId="1" applyNumberFormat="1" applyBorder="1" applyAlignment="1" applyProtection="1">
      <alignment horizontal="right"/>
    </xf>
    <xf numFmtId="0" fontId="0" fillId="4" borderId="12" xfId="0" applyFill="1" applyBorder="1" applyAlignment="1">
      <alignment wrapText="1"/>
    </xf>
    <xf numFmtId="0" fontId="0" fillId="4" borderId="12" xfId="0" applyFill="1" applyBorder="1"/>
    <xf numFmtId="0" fontId="3" fillId="0" borderId="0" xfId="2" applyAlignment="1">
      <alignment wrapText="1"/>
    </xf>
    <xf numFmtId="3" fontId="0" fillId="0" borderId="0" xfId="0" applyNumberFormat="1"/>
    <xf numFmtId="49" fontId="0" fillId="0" borderId="0" xfId="0" applyNumberFormat="1" applyAlignment="1">
      <alignment wrapText="1"/>
    </xf>
    <xf numFmtId="49" fontId="3" fillId="0" borderId="0" xfId="2" applyNumberFormat="1" applyAlignment="1">
      <alignment wrapText="1"/>
    </xf>
    <xf numFmtId="0" fontId="0" fillId="0" borderId="3" xfId="0" applyBorder="1" applyAlignment="1" applyProtection="1">
      <alignment horizontal="left" vertical="center"/>
      <protection locked="0"/>
    </xf>
    <xf numFmtId="0" fontId="0" fillId="0" borderId="0" xfId="0" applyAlignment="1" applyProtection="1">
      <alignment horizontal="left" vertical="center"/>
      <protection locked="0"/>
    </xf>
    <xf numFmtId="0" fontId="0" fillId="0" borderId="0" xfId="0" applyAlignment="1" applyProtection="1">
      <alignment horizontal="left" vertical="center" wrapText="1"/>
      <protection locked="0"/>
    </xf>
    <xf numFmtId="0" fontId="0" fillId="0" borderId="4" xfId="0" applyBorder="1" applyAlignment="1" applyProtection="1">
      <alignment horizontal="left" vertical="center" wrapText="1"/>
      <protection locked="0"/>
    </xf>
    <xf numFmtId="0" fontId="3" fillId="0" borderId="0" xfId="2" applyAlignment="1" applyProtection="1">
      <alignment horizontal="left" vertical="center" wrapText="1"/>
      <protection locked="0"/>
    </xf>
    <xf numFmtId="14" fontId="0" fillId="0" borderId="4" xfId="0" applyNumberFormat="1" applyBorder="1" applyAlignment="1" applyProtection="1">
      <alignment horizontal="left" vertical="center" wrapText="1"/>
      <protection locked="0"/>
    </xf>
    <xf numFmtId="0" fontId="4" fillId="0" borderId="0" xfId="0" applyFont="1" applyAlignment="1">
      <alignment wrapText="1"/>
    </xf>
    <xf numFmtId="0" fontId="5" fillId="0" borderId="0" xfId="3"/>
    <xf numFmtId="0" fontId="5" fillId="0" borderId="0" xfId="3" applyAlignment="1">
      <alignment wrapText="1"/>
    </xf>
    <xf numFmtId="0" fontId="3" fillId="4" borderId="12" xfId="2" applyFill="1" applyBorder="1" applyAlignment="1">
      <alignment wrapText="1"/>
    </xf>
    <xf numFmtId="0" fontId="0" fillId="3" borderId="15" xfId="0" applyFill="1" applyBorder="1" applyAlignment="1">
      <alignment wrapText="1"/>
    </xf>
    <xf numFmtId="0" fontId="0" fillId="3" borderId="15" xfId="0" applyFill="1" applyBorder="1"/>
    <xf numFmtId="0" fontId="3" fillId="3" borderId="15" xfId="2" applyFill="1" applyBorder="1" applyAlignment="1">
      <alignment wrapText="1"/>
    </xf>
    <xf numFmtId="0" fontId="3" fillId="0" borderId="0" xfId="2" applyFill="1" applyAlignment="1">
      <alignment wrapText="1"/>
    </xf>
    <xf numFmtId="0" fontId="0" fillId="6" borderId="14" xfId="0" applyFill="1" applyBorder="1" applyAlignment="1">
      <alignment wrapText="1"/>
    </xf>
    <xf numFmtId="0" fontId="0" fillId="6" borderId="14" xfId="0" applyFill="1" applyBorder="1"/>
    <xf numFmtId="0" fontId="3" fillId="6" borderId="14" xfId="2" applyFill="1" applyBorder="1" applyAlignment="1">
      <alignment wrapText="1"/>
    </xf>
    <xf numFmtId="0" fontId="0" fillId="8" borderId="15" xfId="0" applyFill="1" applyBorder="1"/>
    <xf numFmtId="0" fontId="0" fillId="8" borderId="15" xfId="0" applyFill="1" applyBorder="1" applyAlignment="1">
      <alignment wrapText="1"/>
    </xf>
    <xf numFmtId="0" fontId="0" fillId="8" borderId="12" xfId="0" applyFill="1" applyBorder="1"/>
    <xf numFmtId="0" fontId="0" fillId="8" borderId="12" xfId="0" applyFill="1" applyBorder="1" applyAlignment="1">
      <alignment wrapText="1"/>
    </xf>
    <xf numFmtId="0" fontId="3" fillId="8" borderId="12" xfId="2" applyFill="1" applyBorder="1" applyAlignment="1">
      <alignment wrapText="1"/>
    </xf>
    <xf numFmtId="0" fontId="0" fillId="7" borderId="12" xfId="0" applyFill="1" applyBorder="1"/>
    <xf numFmtId="0" fontId="0" fillId="7" borderId="12" xfId="0" applyFill="1" applyBorder="1" applyAlignment="1">
      <alignment wrapText="1"/>
    </xf>
    <xf numFmtId="0" fontId="3" fillId="7" borderId="12" xfId="2" applyFill="1" applyBorder="1" applyAlignment="1">
      <alignment wrapText="1"/>
    </xf>
    <xf numFmtId="0" fontId="0" fillId="0" borderId="19" xfId="0" applyBorder="1"/>
    <xf numFmtId="0" fontId="0" fillId="6" borderId="21" xfId="0" applyFill="1" applyBorder="1"/>
    <xf numFmtId="0" fontId="0" fillId="11" borderId="20" xfId="0" applyFill="1" applyBorder="1"/>
    <xf numFmtId="0" fontId="0" fillId="6" borderId="22" xfId="0" applyFill="1" applyBorder="1" applyAlignment="1">
      <alignment wrapText="1"/>
    </xf>
    <xf numFmtId="0" fontId="0" fillId="6" borderId="24" xfId="0" applyFill="1" applyBorder="1" applyAlignment="1">
      <alignment wrapText="1"/>
    </xf>
    <xf numFmtId="0" fontId="0" fillId="6" borderId="23" xfId="0" applyFill="1" applyBorder="1" applyAlignment="1">
      <alignment wrapText="1"/>
    </xf>
    <xf numFmtId="0" fontId="0" fillId="11" borderId="25" xfId="0" applyFill="1" applyBorder="1"/>
    <xf numFmtId="0" fontId="0" fillId="9" borderId="29" xfId="0" applyFill="1" applyBorder="1"/>
    <xf numFmtId="0" fontId="0" fillId="0" borderId="1" xfId="0" applyBorder="1" applyAlignment="1">
      <alignment wrapText="1"/>
    </xf>
    <xf numFmtId="0" fontId="0" fillId="0" borderId="3" xfId="0" applyBorder="1" applyAlignment="1">
      <alignment wrapText="1"/>
    </xf>
    <xf numFmtId="0" fontId="0" fillId="11" borderId="26" xfId="0" applyFill="1" applyBorder="1" applyAlignment="1">
      <alignment wrapText="1"/>
    </xf>
    <xf numFmtId="0" fontId="0" fillId="11" borderId="27" xfId="0" applyFill="1" applyBorder="1" applyAlignment="1">
      <alignment wrapText="1"/>
    </xf>
    <xf numFmtId="0" fontId="0" fillId="0" borderId="3" xfId="0" applyBorder="1" applyAlignment="1" applyProtection="1">
      <alignment horizontal="center" vertical="center"/>
      <protection locked="0"/>
    </xf>
    <xf numFmtId="0" fontId="0" fillId="0" borderId="4" xfId="0" applyBorder="1" applyAlignment="1" applyProtection="1">
      <alignment horizontal="center" vertical="center" wrapText="1"/>
      <protection locked="0"/>
    </xf>
    <xf numFmtId="0" fontId="0" fillId="0" borderId="0" xfId="0" applyAlignment="1" applyProtection="1">
      <alignment horizontal="center" vertical="center"/>
      <protection locked="0"/>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4" xfId="0" applyBorder="1" applyAlignment="1">
      <alignment horizontal="center" vertical="center"/>
    </xf>
    <xf numFmtId="0" fontId="0" fillId="9" borderId="13" xfId="0" applyFill="1" applyBorder="1"/>
    <xf numFmtId="0" fontId="0" fillId="9" borderId="13" xfId="0" applyFill="1" applyBorder="1" applyAlignment="1">
      <alignment wrapText="1"/>
    </xf>
    <xf numFmtId="0" fontId="3" fillId="9" borderId="13" xfId="2" applyFill="1" applyBorder="1" applyAlignment="1">
      <alignment wrapText="1"/>
    </xf>
    <xf numFmtId="17" fontId="0" fillId="9" borderId="17" xfId="0" applyNumberFormat="1" applyFill="1" applyBorder="1" applyAlignment="1">
      <alignment wrapText="1"/>
    </xf>
    <xf numFmtId="0" fontId="0" fillId="10" borderId="13" xfId="0" applyFill="1" applyBorder="1"/>
    <xf numFmtId="0" fontId="0" fillId="10" borderId="13" xfId="0" applyFill="1" applyBorder="1" applyAlignment="1">
      <alignment wrapText="1"/>
    </xf>
    <xf numFmtId="0" fontId="3" fillId="10" borderId="13" xfId="2" applyFill="1" applyBorder="1" applyAlignment="1">
      <alignment wrapText="1"/>
    </xf>
    <xf numFmtId="17" fontId="0" fillId="10" borderId="17" xfId="0" applyNumberFormat="1" applyFill="1" applyBorder="1" applyAlignment="1">
      <alignment wrapText="1"/>
    </xf>
    <xf numFmtId="0" fontId="0" fillId="0" borderId="18" xfId="0" applyBorder="1" applyAlignment="1">
      <alignment horizontal="center" vertical="center" wrapText="1"/>
    </xf>
    <xf numFmtId="0" fontId="0" fillId="9" borderId="16" xfId="0" applyFill="1" applyBorder="1" applyAlignment="1">
      <alignment horizontal="center" vertical="center" wrapText="1"/>
    </xf>
    <xf numFmtId="0" fontId="0" fillId="9" borderId="28" xfId="0" applyFill="1" applyBorder="1" applyAlignment="1">
      <alignment horizontal="center" vertical="center"/>
    </xf>
    <xf numFmtId="0" fontId="0" fillId="10" borderId="16" xfId="0" applyFill="1" applyBorder="1" applyAlignment="1">
      <alignment horizontal="center" vertical="center" wrapText="1"/>
    </xf>
    <xf numFmtId="0" fontId="0" fillId="10" borderId="28" xfId="0" applyFill="1" applyBorder="1" applyAlignment="1">
      <alignment horizontal="center" vertical="center"/>
    </xf>
    <xf numFmtId="0" fontId="0" fillId="10" borderId="29" xfId="0" applyFill="1" applyBorder="1" applyAlignment="1">
      <alignment horizontal="center" vertical="center"/>
    </xf>
    <xf numFmtId="0" fontId="0" fillId="9" borderId="30" xfId="0" applyFill="1" applyBorder="1" applyAlignment="1">
      <alignment horizontal="center" vertical="center"/>
    </xf>
    <xf numFmtId="0" fontId="7" fillId="0" borderId="0" xfId="0" applyFont="1" applyAlignment="1" applyProtection="1">
      <alignment horizontal="left" vertical="center" wrapText="1"/>
      <protection locked="0"/>
    </xf>
    <xf numFmtId="0" fontId="8" fillId="0" borderId="0" xfId="0" applyFont="1" applyAlignment="1" applyProtection="1">
      <alignment horizontal="left" vertical="center" wrapText="1"/>
      <protection locked="0"/>
    </xf>
    <xf numFmtId="0" fontId="9" fillId="0" borderId="0" xfId="0" applyFont="1" applyAlignment="1">
      <alignment wrapText="1"/>
    </xf>
    <xf numFmtId="0" fontId="3" fillId="12" borderId="0" xfId="2" applyFill="1" applyAlignment="1" applyProtection="1">
      <alignment horizontal="left" vertical="center" wrapText="1"/>
      <protection locked="0"/>
    </xf>
    <xf numFmtId="0" fontId="3" fillId="13" borderId="0" xfId="2" applyFill="1" applyAlignment="1" applyProtection="1">
      <alignment horizontal="left" vertical="center" wrapText="1"/>
      <protection locked="0"/>
    </xf>
    <xf numFmtId="17" fontId="0" fillId="0" borderId="4" xfId="0" applyNumberFormat="1" applyBorder="1" applyAlignment="1" applyProtection="1">
      <alignment horizontal="left" vertical="center" wrapText="1"/>
      <protection locked="0"/>
    </xf>
    <xf numFmtId="0" fontId="3" fillId="0" borderId="0" xfId="2"/>
    <xf numFmtId="0" fontId="9" fillId="0" borderId="0" xfId="0" applyFont="1" applyAlignment="1" applyProtection="1">
      <alignment horizontal="left" vertical="center" wrapText="1"/>
      <protection locked="0"/>
    </xf>
    <xf numFmtId="0" fontId="4" fillId="0" borderId="0" xfId="2" applyFont="1" applyAlignment="1">
      <alignment wrapText="1"/>
    </xf>
    <xf numFmtId="0" fontId="0" fillId="0" borderId="0" xfId="0" applyAlignment="1">
      <alignment vertical="center"/>
    </xf>
    <xf numFmtId="0" fontId="0" fillId="0" borderId="0" xfId="0" applyAlignment="1">
      <alignment horizontal="left" wrapText="1"/>
    </xf>
    <xf numFmtId="0" fontId="13" fillId="0" borderId="0" xfId="0" applyFont="1" applyAlignment="1">
      <alignment vertical="center" wrapText="1"/>
    </xf>
    <xf numFmtId="0" fontId="0" fillId="9" borderId="32" xfId="0" applyFill="1" applyBorder="1"/>
    <xf numFmtId="0" fontId="0" fillId="9" borderId="33" xfId="0" applyFill="1" applyBorder="1"/>
    <xf numFmtId="0" fontId="0" fillId="9" borderId="34" xfId="0" applyFill="1" applyBorder="1" applyAlignment="1">
      <alignment wrapText="1"/>
    </xf>
    <xf numFmtId="0" fontId="0" fillId="9" borderId="34" xfId="0" applyFill="1" applyBorder="1"/>
    <xf numFmtId="0" fontId="0" fillId="9" borderId="0" xfId="0" applyFill="1" applyAlignment="1">
      <alignment wrapText="1"/>
    </xf>
    <xf numFmtId="0" fontId="0" fillId="15" borderId="31" xfId="0" applyFill="1" applyBorder="1"/>
    <xf numFmtId="0" fontId="3" fillId="15" borderId="31" xfId="2" applyFill="1" applyBorder="1"/>
    <xf numFmtId="0" fontId="0" fillId="15" borderId="31" xfId="0" applyFill="1" applyBorder="1" applyAlignment="1">
      <alignment wrapText="1"/>
    </xf>
    <xf numFmtId="0" fontId="10" fillId="15" borderId="31" xfId="0" applyFont="1" applyFill="1" applyBorder="1" applyAlignment="1">
      <alignment wrapText="1"/>
    </xf>
    <xf numFmtId="0" fontId="4" fillId="15" borderId="31" xfId="2" applyFont="1" applyFill="1" applyBorder="1"/>
    <xf numFmtId="0" fontId="0" fillId="9" borderId="35" xfId="0" applyFill="1" applyBorder="1" applyAlignment="1">
      <alignment horizontal="center" vertical="center" wrapText="1"/>
    </xf>
    <xf numFmtId="0" fontId="0" fillId="9" borderId="36" xfId="0" applyFill="1" applyBorder="1" applyAlignment="1">
      <alignment horizontal="center" vertical="center"/>
    </xf>
    <xf numFmtId="0" fontId="0" fillId="14" borderId="31" xfId="0" applyFill="1" applyBorder="1" applyAlignment="1">
      <alignment horizontal="center" vertical="center" wrapText="1"/>
    </xf>
    <xf numFmtId="0" fontId="0" fillId="15" borderId="4" xfId="0" applyFill="1" applyBorder="1"/>
    <xf numFmtId="0" fontId="14" fillId="15" borderId="13" xfId="0" applyFont="1" applyFill="1" applyBorder="1"/>
    <xf numFmtId="0" fontId="16" fillId="0" borderId="0" xfId="7" applyFill="1" applyProtection="1">
      <protection locked="0"/>
    </xf>
    <xf numFmtId="0" fontId="15" fillId="0" borderId="0" xfId="6" applyFill="1"/>
    <xf numFmtId="0" fontId="2" fillId="2" borderId="6" xfId="1" applyFont="1" applyBorder="1" applyAlignment="1" applyProtection="1">
      <alignment horizontal="center"/>
    </xf>
    <xf numFmtId="0" fontId="2" fillId="2" borderId="7" xfId="1" applyFont="1" applyBorder="1" applyAlignment="1" applyProtection="1">
      <alignment horizontal="center"/>
    </xf>
  </cellXfs>
  <cellStyles count="8">
    <cellStyle name="20 % – Zvýraznění 5" xfId="1" builtinId="46"/>
    <cellStyle name="Excel Built-in 20% - Accent5" xfId="5" xr:uid="{00000000-0005-0000-0000-000001000000}"/>
    <cellStyle name="Hypertextový odkaz" xfId="2" builtinId="8"/>
    <cellStyle name="Hypertextový odkaz 2" xfId="4" xr:uid="{00000000-0005-0000-0000-000003000000}"/>
    <cellStyle name="Neutrální" xfId="7" builtinId="28"/>
    <cellStyle name="Normální" xfId="0" builtinId="0"/>
    <cellStyle name="Normální 2" xfId="3" xr:uid="{00000000-0005-0000-0000-000005000000}"/>
    <cellStyle name="Správně" xfId="6" builtinId="26"/>
  </cellStyles>
  <dxfs count="49">
    <dxf>
      <border diagonalUp="0" diagonalDown="0">
        <left/>
        <right style="medium">
          <color indexed="64"/>
        </right>
        <top/>
        <bottom/>
        <vertical/>
        <horizontal/>
      </border>
    </dxf>
    <dxf>
      <alignment horizontal="general" vertical="bottom" textRotation="0" wrapText="1" indent="0" justifyLastLine="0" shrinkToFit="0" readingOrder="0"/>
      <border diagonalUp="0" diagonalDown="0">
        <left/>
        <right style="medium">
          <color indexed="64"/>
        </right>
        <top/>
        <bottom/>
        <vertical/>
        <horizontal/>
      </border>
    </dxf>
    <dxf>
      <alignment horizontal="general" vertical="bottom" textRotation="0" wrapText="1" indent="0" justifyLastLine="0" shrinkToFit="0" readingOrder="0"/>
      <border diagonalUp="0" diagonalDown="0" outline="0">
        <left style="medium">
          <color indexed="64"/>
        </left>
        <right/>
        <top/>
        <bottom/>
      </border>
    </dxf>
    <dxf>
      <alignment horizontal="general" vertical="bottom" textRotation="0" wrapText="1" indent="0" justifyLastLine="0" shrinkToFit="0" readingOrder="0"/>
      <border outline="0">
        <right style="medium">
          <color indexed="64"/>
        </right>
      </border>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border diagonalUp="0" diagonalDown="0">
        <left/>
        <right style="medium">
          <color indexed="64"/>
        </right>
        <top/>
        <bottom/>
        <vertical/>
        <horizontal/>
      </border>
    </dxf>
    <dxf>
      <alignment horizontal="general" vertical="bottom" textRotation="0" wrapText="1" indent="0" justifyLastLine="0" shrinkToFit="0" readingOrder="0"/>
      <border diagonalUp="0" diagonalDown="0">
        <left/>
        <right style="medium">
          <color indexed="64"/>
        </right>
        <top/>
        <bottom/>
        <vertical/>
        <horizontal/>
      </border>
    </dxf>
    <dxf>
      <alignment horizontal="general" vertical="bottom" textRotation="0" wrapText="1" indent="0" justifyLastLine="0" shrinkToFit="0" readingOrder="0"/>
      <border diagonalUp="0" diagonalDown="0" outline="0">
        <left style="medium">
          <color indexed="64"/>
        </left>
        <right/>
        <top/>
        <bottom/>
      </border>
    </dxf>
    <dxf>
      <alignment horizontal="general" vertical="bottom" textRotation="0" wrapText="1" indent="0" justifyLastLine="0" shrinkToFit="0" readingOrder="0"/>
      <border outline="0">
        <right style="medium">
          <color indexed="64"/>
        </right>
      </border>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border diagonalUp="0" diagonalDown="0">
        <left/>
        <right style="medium">
          <color indexed="64"/>
        </right>
        <top/>
        <bottom/>
        <vertical/>
        <horizontal/>
      </border>
    </dxf>
    <dxf>
      <alignment horizontal="general" vertical="bottom" textRotation="0" wrapText="1" indent="0" justifyLastLine="0" shrinkToFit="0" readingOrder="0"/>
      <border diagonalUp="0" diagonalDown="0">
        <left/>
        <right style="medium">
          <color indexed="64"/>
        </right>
        <top/>
        <bottom/>
        <vertical/>
        <horizontal/>
      </border>
    </dxf>
    <dxf>
      <border diagonalUp="0" diagonalDown="0">
        <left style="medium">
          <color indexed="64"/>
        </left>
        <right/>
        <top/>
        <bottom/>
        <vertical/>
        <horizontal/>
      </border>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left" vertical="center" textRotation="0" wrapText="0" indent="0" justifyLastLine="0" shrinkToFit="0" readingOrder="0"/>
      <protection locked="0" hidden="0"/>
    </dxf>
    <dxf>
      <alignment horizontal="left" vertical="center" textRotation="0" wrapText="1" indent="0" justifyLastLine="0" shrinkToFit="0" readingOrder="0"/>
      <border diagonalUp="0" diagonalDown="0">
        <left/>
        <right style="medium">
          <color indexed="64"/>
        </right>
        <top/>
        <bottom/>
        <vertical/>
        <horizontal/>
      </border>
      <protection locked="0" hidden="0"/>
    </dxf>
    <dxf>
      <alignment horizontal="left" vertical="center" textRotation="0" wrapText="0" indent="0" justifyLastLine="0" shrinkToFit="0" readingOrder="0"/>
      <border diagonalUp="0" diagonalDown="0">
        <left style="medium">
          <color indexed="64"/>
        </left>
        <right/>
        <top/>
        <bottom/>
        <vertical/>
        <horizontal/>
      </border>
      <protection locked="0" hidden="0"/>
    </dxf>
    <dxf>
      <alignment horizontal="left" vertical="center" textRotation="0" wrapText="1" indent="0" justifyLastLine="0" shrinkToFit="0" readingOrder="0"/>
      <border diagonalUp="0" diagonalDown="0">
        <left/>
        <right style="medium">
          <color indexed="64"/>
        </right>
        <top/>
        <bottom/>
        <vertical/>
        <horizontal/>
      </border>
      <protection locked="0" hidden="0"/>
    </dxf>
    <dxf>
      <alignment horizontal="left" vertical="center" textRotation="0" wrapText="1" indent="0" justifyLastLine="0" shrinkToFit="0" readingOrder="0"/>
      <protection locked="0" hidden="0"/>
    </dxf>
    <dxf>
      <alignment horizontal="left" vertical="center" textRotation="0" wrapText="1" indent="0" justifyLastLine="0" shrinkToFit="0" readingOrder="0"/>
      <protection locked="0" hidden="0"/>
    </dxf>
    <dxf>
      <alignment horizontal="left" vertical="center" textRotation="0" wrapText="1" indent="0" justifyLastLine="0" shrinkToFit="0" readingOrder="0"/>
      <protection locked="0" hidden="0"/>
    </dxf>
    <dxf>
      <alignment horizontal="left" vertical="center" textRotation="0" wrapText="1" indent="0" justifyLastLine="0" shrinkToFit="0" readingOrder="0"/>
      <protection locked="0" hidden="0"/>
    </dxf>
    <dxf>
      <alignment horizontal="left" vertical="center" textRotation="0" wrapText="1" indent="0" justifyLastLine="0" shrinkToFit="0" readingOrder="0"/>
      <protection locked="0" hidden="0"/>
    </dxf>
    <dxf>
      <alignment horizontal="left" vertical="center" textRotation="0" wrapText="1" indent="0" justifyLastLine="0" shrinkToFit="0" readingOrder="0"/>
      <protection locked="0" hidden="0"/>
    </dxf>
    <dxf>
      <alignment horizontal="left" vertical="center" textRotation="0" wrapText="0" indent="0" justifyLastLine="0" shrinkToFit="0" readingOrder="0"/>
      <protection locked="0" hidden="0"/>
    </dxf>
    <dxf>
      <alignment horizontal="left" vertical="center" textRotation="0" wrapText="0" indent="0" justifyLastLine="0" shrinkToFit="0" readingOrder="0"/>
      <protection locked="0" hidden="0"/>
    </dxf>
    <dxf>
      <alignment horizontal="left" vertical="center" textRotation="0" wrapText="0" indent="0" justifyLastLine="0" shrinkToFit="0" readingOrder="0"/>
      <border diagonalUp="0" diagonalDown="0">
        <left style="medium">
          <color indexed="64"/>
        </left>
        <right/>
        <top/>
        <bottom/>
        <vertical/>
        <horizontal/>
      </border>
      <protection locked="0" hidden="0"/>
    </dxf>
    <dxf>
      <alignment horizontal="left" vertical="center" textRotation="0" wrapText="1" indent="0" justifyLastLine="0" shrinkToFit="0" readingOrder="0"/>
      <border diagonalUp="0" diagonalDown="0">
        <left/>
        <right style="medium">
          <color indexed="64"/>
        </right>
        <top/>
        <bottom/>
        <vertical/>
        <horizontal/>
      </border>
      <protection locked="1" hidden="0"/>
    </dxf>
    <dxf>
      <alignment horizontal="left" vertical="center" textRotation="0" wrapText="0" indent="0" justifyLastLine="0" shrinkToFit="0" readingOrder="0"/>
      <protection locked="1" hidden="0"/>
    </dxf>
    <dxf>
      <alignment horizontal="left" vertical="center" textRotation="0" wrapText="0" indent="0" justifyLastLine="0" shrinkToFit="0" readingOrder="0"/>
      <protection locked="1" hidden="0"/>
    </dxf>
    <dxf>
      <fill>
        <patternFill patternType="none">
          <fgColor indexed="64"/>
          <bgColor auto="1"/>
        </patternFill>
      </fill>
      <alignment horizontal="left" vertical="center" textRotation="0" wrapText="1" indent="0" justifyLastLine="0" shrinkToFit="0" readingOrder="0"/>
      <border diagonalUp="0" diagonalDown="0">
        <left style="medium">
          <color indexed="64"/>
        </left>
        <right/>
        <top/>
        <bottom/>
      </border>
      <protection locked="1" hidden="0"/>
    </dxf>
    <dxf>
      <alignment horizontal="left" vertical="center" textRotation="0" wrapText="0" indent="0" justifyLastLine="0" shrinkToFit="0" readingOrder="0"/>
      <protection locked="0" hidden="0"/>
    </dxf>
    <dxf>
      <protection locked="0" hidden="0"/>
    </dxf>
  </dxfs>
  <tableStyles count="0" defaultTableStyle="TableStyleMedium2" defaultPivotStyle="PivotStyleLight16"/>
  <colors>
    <mruColors>
      <color rgb="FFE2EFD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externalLink" Target="externalLinks/externalLink6.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5.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externalLink" Target="externalLinks/externalLink7.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kolaro/Dropbox/Texty/DKRVO/soubory%20k%20jednotliv&#253;m%20oblastem%20koncepce/P&#345;&#237;loha%20&#269;.%204%20-%20P&#345;edpokl&#225;dan&#233;%20v&#253;sledky%20IP%20DKRVO%202024%20&#8211;%202028_mestska%20spol_..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kolaro/Dropbox/Texty/DKRVO/soubory%20k%20jednotliv&#253;m%20oblastem%20koncepce/P&#345;&#237;loha%20&#269;.%204%20-%20P&#345;edpokl&#225;dan&#233;%20v&#253;sledky%20oblast%204.%20Hmyz.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kolaro/Dropbox/Texty/DKRVO/soubory%20k%20jednotliv&#253;m%20oblastem%20koncepce/Krajina_v&#353;e_P&#345;&#237;loha%20&#269;.%204%20-%20P&#345;edpokl&#225;dan&#233;%20v&#253;sledky%20IP%20DKRVO%202024.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VV&#268;%20v%20SZMO\Intern&#237;%20grantov&#253;%20syst&#233;m%20SZM\Pr&#367;b&#283;&#382;n&#225;%20zpr&#225;va%20IP%20DKRVO%20za%20r.%202024\V&#253;sledky%202024%20od%20&#345;e&#353;itel&#367;\P&#345;&#237;loha%20&#269;.%201%20SZM%20Uplatn&#283;n&#233;%20a%20neuplatn&#283;n&#233;%20v&#253;sledky%20IP%20DKRVO%20v%20r.%202024_Roh.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VV&#268;%20v%20SZMO\Intern&#237;%20grantov&#253;%20syst&#233;m%20SZM\Pr&#367;b&#283;&#382;n&#225;%20zpr&#225;va%20IP%20DKRVO%20za%20r.%202024\V&#253;sledky%202024%20od%20&#345;e&#353;itel&#367;\P&#345;&#237;loha%20&#269;.%201%20SZM%20Uplatn&#283;n&#233;%20a%20neuplatn&#283;n&#233;%20v&#253;sledky%20IP%20DKRVO%20v%20r.%202024_OH.....xlsx"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P&#345;&#237;loha%20&#269;.%201%20SZM%20Uplatn&#283;n&#233;%20a%20neuplatn&#283;n&#233;%20v&#253;sledky%20IP%20DKRVO%20v%20r.%202024%20-%20&#344;Ehulka.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VV&#268;%20v%20SZMO\Intern&#237;%20grantov&#253;%20syst&#233;m%20SZM\Pr&#367;b&#283;&#382;n&#225;%20zpr&#225;va%20IP%20DKRVO%20za%20r.%202024\V&#253;sledky%202024%20od%20&#345;e&#353;itel&#367;\P&#345;&#237;loha%20&#269;.%201%20SZM%20Uplatn&#283;n&#233;%20a%20neuplatn&#283;n&#233;%20v&#253;sledky%20IP%20DKRVO%20v%20r.%202024%20-%20LV.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entifikační údaje"/>
      <sheetName val="Výsledky DKRVO 2024-2028"/>
      <sheetName val="Nad plán"/>
      <sheetName val="Bez podpory SR VaVaI"/>
      <sheetName val="Dodatečné výsledky"/>
      <sheetName val="Seznam"/>
      <sheetName val="Návod"/>
    </sheetNames>
    <sheetDataSet>
      <sheetData sheetId="0"/>
      <sheetData sheetId="1"/>
      <sheetData sheetId="2"/>
      <sheetData sheetId="3"/>
      <sheetData sheetId="4"/>
      <sheetData sheetId="5"/>
      <sheetData sheetId="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entifikační údaje"/>
      <sheetName val="Výsledky DKRVO 2024-2028"/>
      <sheetName val="Nad plán"/>
      <sheetName val="Bez podpory SR VaVaI"/>
      <sheetName val="Dodatečné výsledky"/>
      <sheetName val="Seznam"/>
      <sheetName val="Návod"/>
    </sheetNames>
    <sheetDataSet>
      <sheetData sheetId="0"/>
      <sheetData sheetId="1"/>
      <sheetData sheetId="2"/>
      <sheetData sheetId="3"/>
      <sheetData sheetId="4"/>
      <sheetData sheetId="5"/>
      <sheetData sheetId="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entifikační údaje"/>
      <sheetName val="Výsledky DKRVO 2024-2028"/>
      <sheetName val="Nad plán"/>
      <sheetName val="Bez podpory SR VaVaI"/>
      <sheetName val="Dodatečné výsledky"/>
      <sheetName val="Seznam"/>
      <sheetName val="Návod"/>
    </sheetNames>
    <sheetDataSet>
      <sheetData sheetId="0"/>
      <sheetData sheetId="1"/>
      <sheetData sheetId="2"/>
      <sheetData sheetId="3"/>
      <sheetData sheetId="4"/>
      <sheetData sheetId="5"/>
      <sheetData sheetId="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entifikační údaje"/>
      <sheetName val="Výsledky DKRVO 2024-2028"/>
      <sheetName val="Nad plán"/>
      <sheetName val="Bez podpory SR VaVaI"/>
      <sheetName val="Dodatečné výsledky"/>
      <sheetName val="Seznam"/>
      <sheetName val="Návod"/>
    </sheetNames>
    <sheetDataSet>
      <sheetData sheetId="0"/>
      <sheetData sheetId="1"/>
      <sheetData sheetId="2"/>
      <sheetData sheetId="3"/>
      <sheetData sheetId="4"/>
      <sheetData sheetId="5"/>
      <sheetData sheetId="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entifikační údaje"/>
      <sheetName val="Výsledky DKRVO 2024-2028"/>
      <sheetName val="Nad plán"/>
      <sheetName val="Bez podpory SR VaVaI"/>
      <sheetName val="Dodatečné výsledky"/>
      <sheetName val="Seznam"/>
      <sheetName val="Návod"/>
    </sheetNames>
    <sheetDataSet>
      <sheetData sheetId="0"/>
      <sheetData sheetId="1"/>
      <sheetData sheetId="2"/>
      <sheetData sheetId="3"/>
      <sheetData sheetId="4"/>
      <sheetData sheetId="5"/>
      <sheetData sheetId="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znam"/>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entifikační údaje"/>
      <sheetName val="Výsledky DKRVO 2024-2028"/>
      <sheetName val="Nad plán"/>
      <sheetName val="Bez podpory SR VaVaI"/>
      <sheetName val="Dodatečné výsledky"/>
      <sheetName val="Seznam"/>
      <sheetName val="Návod"/>
    </sheetNames>
    <sheetDataSet>
      <sheetData sheetId="0"/>
      <sheetData sheetId="1"/>
      <sheetData sheetId="2"/>
      <sheetData sheetId="3"/>
      <sheetData sheetId="4"/>
      <sheetData sheetId="5"/>
      <sheetData sheetId="6"/>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ulka1" displayName="Tabulka1" ref="A1:Q102" totalsRowShown="0" headerRowDxfId="48" dataDxfId="47">
  <autoFilter ref="A1:Q102" xr:uid="{00000000-0009-0000-0100-000001000000}"/>
  <tableColumns count="17">
    <tableColumn id="1" xr3:uid="{00000000-0010-0000-0000-000001000000}" name="Výzkumná oblast" dataDxfId="46"/>
    <tableColumn id="2" xr3:uid="{00000000-0010-0000-0000-000002000000}" name="Rok, na který je výsledek plánován" dataDxfId="45"/>
    <tableColumn id="3" xr3:uid="{00000000-0010-0000-0000-000003000000}" name="Plánovaný druh výsledku" dataDxfId="44"/>
    <tableColumn id="4" xr3:uid="{00000000-0010-0000-0000-000004000000}" name="Název/charakteristika výsledku" dataDxfId="43"/>
    <tableColumn id="5" xr3:uid="{00000000-0010-0000-0000-000005000000}" name="Plnění " dataDxfId="42"/>
    <tableColumn id="6" xr3:uid="{00000000-0010-0000-0000-000006000000}" name="Rok uplatnění výsledku" dataDxfId="41"/>
    <tableColumn id="7" xr3:uid="{00000000-0010-0000-0000-000007000000}" name="Druh/poddruh výsledku" dataDxfId="40"/>
    <tableColumn id="8" xr3:uid="{00000000-0010-0000-0000-000008000000}" name="Tvůrci výsledku" dataDxfId="39"/>
    <tableColumn id="9" xr3:uid="{00000000-0010-0000-0000-000009000000}" name="Název výsledku" dataDxfId="38"/>
    <tableColumn id="10" xr3:uid="{00000000-0010-0000-0000-00000A000000}" name="Odůvodění náhrady/neuplatnění výsledku" dataDxfId="37"/>
    <tableColumn id="11" xr3:uid="{00000000-0010-0000-0000-00000B000000}" name="Web odkaz na výsledek" dataDxfId="36"/>
    <tableColumn id="12" xr3:uid="{00000000-0010-0000-0000-00000C000000}" name="Specifický údaj 1" dataDxfId="35"/>
    <tableColumn id="13" xr3:uid="{00000000-0010-0000-0000-00000D000000}" name="Specifický údaj 2" dataDxfId="34"/>
    <tableColumn id="14" xr3:uid="{00000000-0010-0000-0000-00000E000000}" name="Specifický údaj 3" dataDxfId="33"/>
    <tableColumn id="17" xr3:uid="{00000000-0010-0000-0000-000011000000}" name="Stanovisko RMKPV" dataDxfId="32"/>
    <tableColumn id="18" xr3:uid="{00000000-0010-0000-0000-000012000000}" name="Upřesňující komentář RMKPV" dataDxfId="31"/>
    <tableColumn id="19" xr3:uid="{00000000-0010-0000-0000-000013000000}" name="RIV" dataDxfId="30"/>
  </tableColumns>
  <tableStyleInfo name="TableStyleMedium23"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ulka2" displayName="Tabulka2" ref="A1:L35" totalsRowShown="0">
  <autoFilter ref="A1:L35" xr:uid="{00000000-0009-0000-0100-000002000000}"/>
  <tableColumns count="12">
    <tableColumn id="1" xr3:uid="{00000000-0010-0000-0100-000001000000}" name="Výzkumná oblast" dataDxfId="29"/>
    <tableColumn id="2" xr3:uid="{00000000-0010-0000-0100-000002000000}" name="Rok uplatnění výsledku"/>
    <tableColumn id="3" xr3:uid="{00000000-0010-0000-0100-000003000000}" name="Druh/poddruh výsledku"/>
    <tableColumn id="4" xr3:uid="{00000000-0010-0000-0100-000004000000}" name="Tvůrci výsledku" dataDxfId="28"/>
    <tableColumn id="5" xr3:uid="{00000000-0010-0000-0100-000005000000}" name="Název výsledku" dataDxfId="27"/>
    <tableColumn id="7" xr3:uid="{00000000-0010-0000-0100-000007000000}" name="Web odkaz na výsledek" dataDxfId="26" dataCellStyle="Hypertextový odkaz"/>
    <tableColumn id="8" xr3:uid="{00000000-0010-0000-0100-000008000000}" name="Specifický údaj 1" dataDxfId="25"/>
    <tableColumn id="9" xr3:uid="{00000000-0010-0000-0100-000009000000}" name="Specifický údaj 2" dataDxfId="24"/>
    <tableColumn id="10" xr3:uid="{00000000-0010-0000-0100-00000A000000}" name="Specifický údaj 3" dataDxfId="23"/>
    <tableColumn id="13" xr3:uid="{00000000-0010-0000-0100-00000D000000}" name="Stanovisko RMKPV" dataDxfId="22"/>
    <tableColumn id="14" xr3:uid="{00000000-0010-0000-0100-00000E000000}" name="Upřesňující komentář RMKPV" dataDxfId="21"/>
    <tableColumn id="15" xr3:uid="{00000000-0010-0000-0100-00000F000000}" name="RIV" dataDxfId="20"/>
  </tableColumns>
  <tableStyleInfo name="TableStyleMedium27"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2000000}" name="Tabulka4" displayName="Tabulka4" ref="A1:K17" totalsRowShown="0">
  <autoFilter ref="A1:K17" xr:uid="{00000000-0009-0000-0100-000004000000}"/>
  <tableColumns count="11">
    <tableColumn id="6" xr3:uid="{00000000-0010-0000-0200-000006000000}" name="Rok uplatnění výsledku"/>
    <tableColumn id="7" xr3:uid="{00000000-0010-0000-0200-000007000000}" name="Druh/poddruh výsledku"/>
    <tableColumn id="8" xr3:uid="{00000000-0010-0000-0200-000008000000}" name="Tvůrci výsledku" dataDxfId="19"/>
    <tableColumn id="9" xr3:uid="{00000000-0010-0000-0200-000009000000}" name="Název výsledku" dataDxfId="18"/>
    <tableColumn id="11" xr3:uid="{00000000-0010-0000-0200-00000B000000}" name="Web odkaz na výsledek" dataDxfId="17"/>
    <tableColumn id="12" xr3:uid="{00000000-0010-0000-0200-00000C000000}" name="Specifický údaj 1" dataDxfId="16"/>
    <tableColumn id="13" xr3:uid="{00000000-0010-0000-0200-00000D000000}" name="Specifický údaj 2" dataDxfId="15"/>
    <tableColumn id="14" xr3:uid="{00000000-0010-0000-0200-00000E000000}" name="Specifický údaj 3" dataDxfId="14"/>
    <tableColumn id="17" xr3:uid="{00000000-0010-0000-0200-000011000000}" name="Stanovisko RMKPV" dataDxfId="13"/>
    <tableColumn id="18" xr3:uid="{00000000-0010-0000-0200-000012000000}" name="Upřesňující komentář RMKPV" dataDxfId="12"/>
    <tableColumn id="19" xr3:uid="{00000000-0010-0000-0200-000013000000}" name="RIV" dataDxfId="11"/>
  </tableColumns>
  <tableStyleInfo name="TableStyleMedium28"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3000000}" name="Tabulka3" displayName="Tabulka3" ref="A1:P15" totalsRowShown="0">
  <autoFilter ref="A1:P15" xr:uid="{00000000-0009-0000-0100-000003000000}"/>
  <tableColumns count="16">
    <tableColumn id="1" xr3:uid="{00000000-0010-0000-0300-000001000000}" name="Výzkumná oblast" dataDxfId="10"/>
    <tableColumn id="2" xr3:uid="{00000000-0010-0000-0300-000002000000}" name="Rok, na který byl výsledek plánován"/>
    <tableColumn id="3" xr3:uid="{00000000-0010-0000-0300-000003000000}" name="Plánovaný druh výsledku"/>
    <tableColumn id="5" xr3:uid="{00000000-0010-0000-0300-000005000000}" name="Plnění "/>
    <tableColumn id="6" xr3:uid="{00000000-0010-0000-0300-000006000000}" name="Rok uplatnění výsledku"/>
    <tableColumn id="7" xr3:uid="{00000000-0010-0000-0300-000007000000}" name="Druh/poddruh výsledku"/>
    <tableColumn id="8" xr3:uid="{00000000-0010-0000-0300-000008000000}" name="Tvůrci výsledku" dataDxfId="9"/>
    <tableColumn id="9" xr3:uid="{00000000-0010-0000-0300-000009000000}" name="Název výsledku" dataDxfId="8"/>
    <tableColumn id="10" xr3:uid="{00000000-0010-0000-0300-00000A000000}" name="Odůvodění změny/neuplatnění výsledku" dataDxfId="7"/>
    <tableColumn id="11" xr3:uid="{00000000-0010-0000-0300-00000B000000}" name="Web odkaz na výsledek" dataDxfId="6"/>
    <tableColumn id="12" xr3:uid="{00000000-0010-0000-0300-00000C000000}" name="Specifický údaj 1" dataDxfId="5"/>
    <tableColumn id="13" xr3:uid="{00000000-0010-0000-0300-00000D000000}" name="Specifický údaj 2" dataDxfId="4"/>
    <tableColumn id="14" xr3:uid="{00000000-0010-0000-0300-00000E000000}" name="Specifický údaj 3" dataDxfId="3"/>
    <tableColumn id="17" xr3:uid="{00000000-0010-0000-0300-000011000000}" name="Stanovisko RMKPV" dataDxfId="2"/>
    <tableColumn id="18" xr3:uid="{00000000-0010-0000-0300-000012000000}" name="Upřesňující komentář RMKPV" dataDxfId="1"/>
    <tableColumn id="19" xr3:uid="{00000000-0010-0000-0300-000013000000}" name="RIV" dataDxfId="0"/>
  </tableColumns>
  <tableStyleInfo name="TableStyleMedium24"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4000000}" name="Tabulka5" displayName="Tabulka5" ref="A1:B14" totalsRowShown="0">
  <autoFilter ref="A1:B14" xr:uid="{00000000-0009-0000-0100-000005000000}"/>
  <tableColumns count="2">
    <tableColumn id="1" xr3:uid="{00000000-0010-0000-0400-000001000000}" name="Údaj"/>
    <tableColumn id="2" xr3:uid="{00000000-0010-0000-0400-000002000000}" name="Popis"/>
  </tableColumns>
  <tableStyleInfo name="TableStyleMedium4"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5000000}" name="Tabulka6" displayName="Tabulka6" ref="C14:F28" totalsRowShown="0">
  <autoFilter ref="C14:F28" xr:uid="{00000000-0009-0000-0100-000006000000}"/>
  <tableColumns count="4">
    <tableColumn id="1" xr3:uid="{00000000-0010-0000-0500-000001000000}" name="Druh výsledku"/>
    <tableColumn id="2" xr3:uid="{00000000-0010-0000-0500-000002000000}" name="Specifický údaj 1"/>
    <tableColumn id="3" xr3:uid="{00000000-0010-0000-0500-000003000000}" name="Specifický údaj 2"/>
    <tableColumn id="4" xr3:uid="{00000000-0010-0000-0500-000004000000}" name="Specifický údaj 3"/>
  </tableColumns>
  <tableStyleInfo name="TableStyleMedium4" showFirstColumn="0" showLastColumn="0" showRowStripes="1" showColumnStripes="0"/>
</table>
</file>

<file path=xl/theme/theme1.xml><?xml version="1.0" encoding="utf-8"?>
<a:theme xmlns:a="http://schemas.openxmlformats.org/drawingml/2006/main" name="Moti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hlavienka@szm.cz"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https://cszmb.cz/wp-content/uploads/CSZMB_3_2024_3.pdf" TargetMode="External"/><Relationship Id="rId13" Type="http://schemas.openxmlformats.org/officeDocument/2006/relationships/hyperlink" Target="https://cszmb.cz/wp-content/uploads/CSZMB_1_2025_2.pdf" TargetMode="External"/><Relationship Id="rId18" Type="http://schemas.openxmlformats.org/officeDocument/2006/relationships/hyperlink" Target="https://www.szm.cz/udalost/1184/za-cisare-pana.html" TargetMode="External"/><Relationship Id="rId26" Type="http://schemas.openxmlformats.org/officeDocument/2006/relationships/table" Target="../tables/table1.xml"/><Relationship Id="rId3" Type="http://schemas.openxmlformats.org/officeDocument/2006/relationships/hyperlink" Target="https://sciendo.com/article/10.2478/cszma-2024-0007" TargetMode="External"/><Relationship Id="rId21" Type="http://schemas.openxmlformats.org/officeDocument/2006/relationships/hyperlink" Target="https://cszmb.cz/2025-02-03/" TargetMode="External"/><Relationship Id="rId7" Type="http://schemas.openxmlformats.org/officeDocument/2006/relationships/hyperlink" Target="https://www.szm.cz/udalost/1131/cyprian-lelek-zivot-na-hranici.html" TargetMode="External"/><Relationship Id="rId12" Type="http://schemas.openxmlformats.org/officeDocument/2006/relationships/hyperlink" Target="https://www.szm.cz/udalost/1218/valassko-a-literatura.html" TargetMode="External"/><Relationship Id="rId17" Type="http://schemas.openxmlformats.org/officeDocument/2006/relationships/hyperlink" Target="https://www.szm.cz/udalost/1252/lekce-architektury.html" TargetMode="External"/><Relationship Id="rId25" Type="http://schemas.openxmlformats.org/officeDocument/2006/relationships/printerSettings" Target="../printerSettings/printerSettings2.bin"/><Relationship Id="rId2" Type="http://schemas.openxmlformats.org/officeDocument/2006/relationships/hyperlink" Target="https://www.aemnp.eu/data/article-1985/2038-64_2_277.pdf" TargetMode="External"/><Relationship Id="rId16" Type="http://schemas.openxmlformats.org/officeDocument/2006/relationships/hyperlink" Target="https://www.vhu.sk/data/att/c76/23121.806e2a.pdf" TargetMode="External"/><Relationship Id="rId20" Type="http://schemas.openxmlformats.org/officeDocument/2006/relationships/hyperlink" Target="https://cszmb.cz/2025-02-03/" TargetMode="External"/><Relationship Id="rId1" Type="http://schemas.openxmlformats.org/officeDocument/2006/relationships/hyperlink" Target="https://slsb.cz/wp-content/uploads/SlSb_1_24_3.pdf" TargetMode="External"/><Relationship Id="rId6" Type="http://schemas.openxmlformats.org/officeDocument/2006/relationships/hyperlink" Target="https://cszma.cz/" TargetMode="External"/><Relationship Id="rId11" Type="http://schemas.openxmlformats.org/officeDocument/2006/relationships/hyperlink" Target="https://www.nusl.cz/ntk/nusl-687774" TargetMode="External"/><Relationship Id="rId24" Type="http://schemas.openxmlformats.org/officeDocument/2006/relationships/hyperlink" Target="https://szm.cz/udalost/1179/severni-morava-a-slezsko-1945.html" TargetMode="External"/><Relationship Id="rId5" Type="http://schemas.openxmlformats.org/officeDocument/2006/relationships/hyperlink" Target="https://cszmb.cz/wp-content/uploads/CSZMB_1-2_2024_3.pdf" TargetMode="External"/><Relationship Id="rId15" Type="http://schemas.openxmlformats.org/officeDocument/2006/relationships/hyperlink" Target="https://reference-global.com/article/10.2478/cszma-2025-0002?tab=preview" TargetMode="External"/><Relationship Id="rId23" Type="http://schemas.openxmlformats.org/officeDocument/2006/relationships/hyperlink" Target="https://www.aemnp.eu/data/article-2031/2092-65_2_451.pdf" TargetMode="External"/><Relationship Id="rId10" Type="http://schemas.openxmlformats.org/officeDocument/2006/relationships/hyperlink" Target="https://invenio.nusl.cz/record/692399?ln=cs" TargetMode="External"/><Relationship Id="rId19" Type="http://schemas.openxmlformats.org/officeDocument/2006/relationships/hyperlink" Target="https://cszmb.cz/2025-02-03/" TargetMode="External"/><Relationship Id="rId4" Type="http://schemas.openxmlformats.org/officeDocument/2006/relationships/hyperlink" Target="https://invenio.nusl.cz/record/668296" TargetMode="External"/><Relationship Id="rId9" Type="http://schemas.openxmlformats.org/officeDocument/2006/relationships/hyperlink" Target="https://digilib.phil.muni.cz/sites/default/files/pdf/MuB2025-1-5.pdf" TargetMode="External"/><Relationship Id="rId14" Type="http://schemas.openxmlformats.org/officeDocument/2006/relationships/hyperlink" Target="https://mapress.com/pe/article/view/palaeoentomology.8.3.3" TargetMode="External"/><Relationship Id="rId22" Type="http://schemas.openxmlformats.org/officeDocument/2006/relationships/hyperlink" Target="https://cszmb.cz/2025-02-03/" TargetMode="External"/></Relationships>
</file>

<file path=xl/worksheets/_rels/sheet3.xml.rels><?xml version="1.0" encoding="UTF-8" standalone="yes"?>
<Relationships xmlns="http://schemas.openxmlformats.org/package/2006/relationships"><Relationship Id="rId13" Type="http://schemas.openxmlformats.org/officeDocument/2006/relationships/hyperlink" Target="https://www.unipo.sk/sites/default/files/content/74294/biodiversity-and-environment-2025-vol.17-special-issue.pdf" TargetMode="External"/><Relationship Id="rId18" Type="http://schemas.openxmlformats.org/officeDocument/2006/relationships/hyperlink" Target="https://reference-global.com/article/10.2478/cszma-2025-0001?tab=preview" TargetMode="External"/><Relationship Id="rId26" Type="http://schemas.openxmlformats.org/officeDocument/2006/relationships/hyperlink" Target="https://reference-global.com/article/10.2478/cszma-2025-0001?tab=preview" TargetMode="External"/><Relationship Id="rId3" Type="http://schemas.openxmlformats.org/officeDocument/2006/relationships/hyperlink" Target="https://cszmb.cz/wp-content/uploads/CSZMB_1-2_2024_10.pdf" TargetMode="External"/><Relationship Id="rId21" Type="http://schemas.openxmlformats.org/officeDocument/2006/relationships/hyperlink" Target="https://reference-global.com/article/10.2478/cszma-2025-0001?tab=preview" TargetMode="External"/><Relationship Id="rId34" Type="http://schemas.openxmlformats.org/officeDocument/2006/relationships/table" Target="../tables/table2.xml"/><Relationship Id="rId7" Type="http://schemas.openxmlformats.org/officeDocument/2006/relationships/hyperlink" Target="https://checklist.pensoft.net/article/138223/" TargetMode="External"/><Relationship Id="rId12" Type="http://schemas.openxmlformats.org/officeDocument/2006/relationships/hyperlink" Target="https://www.unipo.sk/sites/default/files/content/74294/biodiversity-and-environment-2025-vol.17-special-issue.pdf" TargetMode="External"/><Relationship Id="rId17" Type="http://schemas.openxmlformats.org/officeDocument/2006/relationships/hyperlink" Target="https://www.unipo.sk/sites/default/files/content/74294/biodiversity-and-environment-2025-vol.17-special-issue.pdf" TargetMode="External"/><Relationship Id="rId25" Type="http://schemas.openxmlformats.org/officeDocument/2006/relationships/hyperlink" Target="https://reference-global.com/article/10.2478/cszma-2025-0001?tab=preview" TargetMode="External"/><Relationship Id="rId33" Type="http://schemas.openxmlformats.org/officeDocument/2006/relationships/printerSettings" Target="../printerSettings/printerSettings3.bin"/><Relationship Id="rId2" Type="http://schemas.openxmlformats.org/officeDocument/2006/relationships/hyperlink" Target="https://sciendo.com/article/10.2478/cszma-2024-0006" TargetMode="External"/><Relationship Id="rId16" Type="http://schemas.openxmlformats.org/officeDocument/2006/relationships/hyperlink" Target="https://www.unipo.sk/sites/default/files/content/74294/biodiversity-and-environment-2025-vol.17-special-issue.pdf" TargetMode="External"/><Relationship Id="rId20" Type="http://schemas.openxmlformats.org/officeDocument/2006/relationships/hyperlink" Target="https://reference-global.com/article/10.2478/cszma-2025-0001?tab=preview" TargetMode="External"/><Relationship Id="rId29" Type="http://schemas.openxmlformats.org/officeDocument/2006/relationships/hyperlink" Target="https://cszmb.cz/2024-01-02/" TargetMode="External"/><Relationship Id="rId1" Type="http://schemas.openxmlformats.org/officeDocument/2006/relationships/hyperlink" Target="https://www.nmnhs.com/historia-naturalis-bulgarica/pdfs/000534000462024.pdf" TargetMode="External"/><Relationship Id="rId6" Type="http://schemas.openxmlformats.org/officeDocument/2006/relationships/hyperlink" Target="https://reference-global.com/journal/CSZMA" TargetMode="External"/><Relationship Id="rId11" Type="http://schemas.openxmlformats.org/officeDocument/2006/relationships/hyperlink" Target="https://www.unipo.sk/sites/default/files/content/74294/biodiversity-and-environment-2025-vol.17-special-issue.pdf" TargetMode="External"/><Relationship Id="rId24" Type="http://schemas.openxmlformats.org/officeDocument/2006/relationships/hyperlink" Target="https://reference-global.com/article/10.2478/cszma-2025-0001?tab=preview" TargetMode="External"/><Relationship Id="rId32" Type="http://schemas.openxmlformats.org/officeDocument/2006/relationships/hyperlink" Target="https://slsb.cz/2025-02/" TargetMode="External"/><Relationship Id="rId5" Type="http://schemas.openxmlformats.org/officeDocument/2006/relationships/hyperlink" Target="https://annals-parasitology.eu/index.php/AoP/article/view/257/69" TargetMode="External"/><Relationship Id="rId15" Type="http://schemas.openxmlformats.org/officeDocument/2006/relationships/hyperlink" Target="https://www.unipo.sk/sites/default/files/content/74294/biodiversity-and-environment-2025-vol.17-special-issue.pdf" TargetMode="External"/><Relationship Id="rId23" Type="http://schemas.openxmlformats.org/officeDocument/2006/relationships/hyperlink" Target="https://reference-global.com/article/10.2478/cszma-2025-0001?tab=preview" TargetMode="External"/><Relationship Id="rId28" Type="http://schemas.openxmlformats.org/officeDocument/2006/relationships/hyperlink" Target="https://cszmb.cz/2024-01-02/" TargetMode="External"/><Relationship Id="rId10" Type="http://schemas.openxmlformats.org/officeDocument/2006/relationships/hyperlink" Target="https://www.unipo.sk/sites/default/files/content/74294/biodiversity-and-environment-2025-vol.17-special-issue.pdf" TargetMode="External"/><Relationship Id="rId19" Type="http://schemas.openxmlformats.org/officeDocument/2006/relationships/hyperlink" Target="https://reference-global.com/article/10.2478/cszma-2025-0001?tab=preview" TargetMode="External"/><Relationship Id="rId31" Type="http://schemas.openxmlformats.org/officeDocument/2006/relationships/hyperlink" Target="https://cszmb.cz/2025-02-03/" TargetMode="External"/><Relationship Id="rId4" Type="http://schemas.openxmlformats.org/officeDocument/2006/relationships/hyperlink" Target="https://cszmb.cz/wp-content/uploads/CSZMB_3_2024_3.pdf" TargetMode="External"/><Relationship Id="rId9" Type="http://schemas.openxmlformats.org/officeDocument/2006/relationships/hyperlink" Target="https://reference-global.com/article/10.2478/cszma-2025-0006?tab=preview" TargetMode="External"/><Relationship Id="rId14" Type="http://schemas.openxmlformats.org/officeDocument/2006/relationships/hyperlink" Target="https://www.unipo.sk/sites/default/files/content/74294/biodiversity-and-environment-2025-vol.17-special-issue.pdf" TargetMode="External"/><Relationship Id="rId22" Type="http://schemas.openxmlformats.org/officeDocument/2006/relationships/hyperlink" Target="https://reference-global.com/article/10.2478/cszma-2025-0001?tab=preview" TargetMode="External"/><Relationship Id="rId27" Type="http://schemas.openxmlformats.org/officeDocument/2006/relationships/hyperlink" Target="https://reference-global.com/article/10.2478/cszma-2025-0001?tab=preview" TargetMode="External"/><Relationship Id="rId30" Type="http://schemas.openxmlformats.org/officeDocument/2006/relationships/hyperlink" Target="https://cszmb.cz/2025-01/" TargetMode="External"/><Relationship Id="rId8" Type="http://schemas.openxmlformats.org/officeDocument/2006/relationships/hyperlink" Target="https://reference-global.com/article/10.2478/cszma-2025-0001?tab=preview" TargetMode="External"/></Relationships>
</file>

<file path=xl/worksheets/_rels/sheet4.xml.rels><?xml version="1.0" encoding="UTF-8" standalone="yes"?>
<Relationships xmlns="http://schemas.openxmlformats.org/package/2006/relationships"><Relationship Id="rId8" Type="http://schemas.openxmlformats.org/officeDocument/2006/relationships/hyperlink" Target="https://individualandsociety.org/journal/2024/1/pdf/national-minority-identity-and-the-main-ethno-identifying-factors-of-slovaks-living-in-the-czech-republic" TargetMode="External"/><Relationship Id="rId13" Type="http://schemas.openxmlformats.org/officeDocument/2006/relationships/vmlDrawing" Target="../drawings/vmlDrawing1.vml"/><Relationship Id="rId3" Type="http://schemas.openxmlformats.org/officeDocument/2006/relationships/hyperlink" Target="https://www.szm.cz/udalost/1003/knizata-z-lichtenstejna-pani-zeme-opavske-a-krnovske.html" TargetMode="External"/><Relationship Id="rId7" Type="http://schemas.openxmlformats.org/officeDocument/2006/relationships/hyperlink" Target="https://eafpbulletin.scholasticahq.com/article/124033" TargetMode="External"/><Relationship Id="rId12" Type="http://schemas.openxmlformats.org/officeDocument/2006/relationships/printerSettings" Target="../printerSettings/printerSettings4.bin"/><Relationship Id="rId2" Type="http://schemas.openxmlformats.org/officeDocument/2006/relationships/hyperlink" Target="https://sciendo.com/article/10.2478/jnmlp-2023-0015" TargetMode="External"/><Relationship Id="rId1" Type="http://schemas.openxmlformats.org/officeDocument/2006/relationships/hyperlink" Target="https://cszmb.cz/wp-content/uploads/CSZMB_1-2_2024_7.pdf" TargetMode="External"/><Relationship Id="rId6" Type="http://schemas.openxmlformats.org/officeDocument/2006/relationships/hyperlink" Target="https://cszmb.cz/wp-content/uploads/CSZMB_3_2024_1.pdf" TargetMode="External"/><Relationship Id="rId11" Type="http://schemas.openxmlformats.org/officeDocument/2006/relationships/hyperlink" Target="https://cszmb.cz/wp-content/uploads/CSZMB_1_2025_4.pdf" TargetMode="External"/><Relationship Id="rId5" Type="http://schemas.openxmlformats.org/officeDocument/2006/relationships/hyperlink" Target="https://cszmb.cz/wp-content/uploads/CSZMB_3_2024_4.pdf" TargetMode="External"/><Relationship Id="rId15" Type="http://schemas.openxmlformats.org/officeDocument/2006/relationships/comments" Target="../comments1.xml"/><Relationship Id="rId10" Type="http://schemas.openxmlformats.org/officeDocument/2006/relationships/hyperlink" Target="https://cszmb.cz/wp-content/uploads/CSZMB_1_2025_6.pdf" TargetMode="External"/><Relationship Id="rId4" Type="http://schemas.openxmlformats.org/officeDocument/2006/relationships/hyperlink" Target="https://cszmb.cz/wp-content/uploads/CSZMB_3_2024_4.pdf" TargetMode="External"/><Relationship Id="rId9" Type="http://schemas.openxmlformats.org/officeDocument/2006/relationships/hyperlink" Target="https://cszmb.cz/wp-content/uploads/CSZMB_1_2025_6.pdf" TargetMode="External"/><Relationship Id="rId14" Type="http://schemas.openxmlformats.org/officeDocument/2006/relationships/table" Target="../tables/table3.xml"/></Relationships>
</file>

<file path=xl/worksheets/_rels/sheet5.xml.rels><?xml version="1.0" encoding="UTF-8" standalone="yes"?>
<Relationships xmlns="http://schemas.openxmlformats.org/package/2006/relationships"><Relationship Id="rId8" Type="http://schemas.openxmlformats.org/officeDocument/2006/relationships/hyperlink" Target="https://reference-global.com/article/10.2478/cszma-2025-0014" TargetMode="External"/><Relationship Id="rId3" Type="http://schemas.openxmlformats.org/officeDocument/2006/relationships/hyperlink" Target="https://www.aemnp.eu/data/article-1978/2029-64_1_153.pdf" TargetMode="External"/><Relationship Id="rId7" Type="http://schemas.openxmlformats.org/officeDocument/2006/relationships/hyperlink" Target="https://reference-global.com/issue/CSZMA/74/3" TargetMode="External"/><Relationship Id="rId2" Type="http://schemas.openxmlformats.org/officeDocument/2006/relationships/hyperlink" Target="https://phytokeys.pensoft.net/article/134729/" TargetMode="External"/><Relationship Id="rId1" Type="http://schemas.openxmlformats.org/officeDocument/2006/relationships/hyperlink" Target="https://cszmb.cz/wp-content/uploads/CSZMB_1-2_2024_4.pdf" TargetMode="External"/><Relationship Id="rId6" Type="http://schemas.openxmlformats.org/officeDocument/2006/relationships/hyperlink" Target="https://cszmb.cz/wp-content/uploads/CSZMB_1_2025_4.pdf" TargetMode="External"/><Relationship Id="rId11" Type="http://schemas.openxmlformats.org/officeDocument/2006/relationships/table" Target="../tables/table4.xml"/><Relationship Id="rId5" Type="http://schemas.openxmlformats.org/officeDocument/2006/relationships/hyperlink" Target="https://www.mdpi.com/2075-4450/15/12/1018" TargetMode="External"/><Relationship Id="rId10" Type="http://schemas.openxmlformats.org/officeDocument/2006/relationships/printerSettings" Target="../printerSettings/printerSettings5.bin"/><Relationship Id="rId4" Type="http://schemas.openxmlformats.org/officeDocument/2006/relationships/hyperlink" Target="https://doi.org/10.1016/j.mmcr.2024.100652" TargetMode="External"/><Relationship Id="rId9" Type="http://schemas.openxmlformats.org/officeDocument/2006/relationships/hyperlink" Target="https://cszmb.cz/2025-02-03/" TargetMode="External"/></Relationships>
</file>

<file path=xl/worksheets/_rels/sheet7.xml.rels><?xml version="1.0" encoding="UTF-8" standalone="yes"?>
<Relationships xmlns="http://schemas.openxmlformats.org/package/2006/relationships"><Relationship Id="rId3" Type="http://schemas.openxmlformats.org/officeDocument/2006/relationships/table" Target="../tables/table5.xml"/><Relationship Id="rId2" Type="http://schemas.openxmlformats.org/officeDocument/2006/relationships/printerSettings" Target="../printerSettings/printerSettings6.bin"/><Relationship Id="rId1" Type="http://schemas.openxmlformats.org/officeDocument/2006/relationships/hyperlink" Target="https://www.isvavai.cz/dokumenty/RIV23_3.2.0_v2.pdf" TargetMode="External"/><Relationship Id="rId4" Type="http://schemas.openxmlformats.org/officeDocument/2006/relationships/table" Target="../tables/table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7"/>
  <sheetViews>
    <sheetView workbookViewId="0">
      <selection activeCell="J8" sqref="J8"/>
    </sheetView>
  </sheetViews>
  <sheetFormatPr defaultColWidth="9.140625" defaultRowHeight="15"/>
  <cols>
    <col min="1" max="1" width="23" style="12" bestFit="1" customWidth="1"/>
    <col min="2" max="2" width="45.42578125" style="12" bestFit="1" customWidth="1"/>
    <col min="3" max="16384" width="9.140625" style="12"/>
  </cols>
  <sheetData>
    <row r="1" spans="1:2">
      <c r="A1" s="118" t="s">
        <v>75</v>
      </c>
      <c r="B1" s="119"/>
    </row>
    <row r="2" spans="1:2">
      <c r="A2" s="21" t="s">
        <v>39</v>
      </c>
      <c r="B2" s="22" t="s">
        <v>41</v>
      </c>
    </row>
    <row r="3" spans="1:2">
      <c r="A3" s="21" t="s">
        <v>34</v>
      </c>
      <c r="B3" s="22" t="s">
        <v>114</v>
      </c>
    </row>
    <row r="4" spans="1:2">
      <c r="A4" s="21" t="s">
        <v>38</v>
      </c>
      <c r="B4" s="22" t="s">
        <v>597</v>
      </c>
    </row>
    <row r="5" spans="1:2">
      <c r="A5" s="21" t="s">
        <v>36</v>
      </c>
      <c r="B5" s="23" t="s">
        <v>598</v>
      </c>
    </row>
    <row r="6" spans="1:2">
      <c r="A6" s="21" t="s">
        <v>37</v>
      </c>
      <c r="B6" s="24">
        <v>607786217</v>
      </c>
    </row>
    <row r="7" spans="1:2" ht="15.75" thickBot="1">
      <c r="A7" s="20" t="s">
        <v>35</v>
      </c>
      <c r="B7" s="19">
        <v>46028</v>
      </c>
    </row>
  </sheetData>
  <sheetProtection formatRows="0" insertHyperlinks="0" selectLockedCells="1" autoFilter="0"/>
  <mergeCells count="1">
    <mergeCell ref="A1:B1"/>
  </mergeCells>
  <hyperlinks>
    <hyperlink ref="B5" r:id="rId1" xr:uid="{00000000-0004-0000-0000-000000000000}"/>
  </hyperlinks>
  <pageMargins left="0.7" right="0.7" top="0.78740157499999996" bottom="0.78740157499999996" header="0.3" footer="0.3"/>
  <pageSetup paperSize="9" orientation="portrait"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0000000}">
          <x14:formula1>
            <xm:f>Seznam!$AB$1:$AB$6</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R102"/>
  <sheetViews>
    <sheetView tabSelected="1" zoomScale="25" zoomScaleNormal="25" workbookViewId="0"/>
  </sheetViews>
  <sheetFormatPr defaultColWidth="9.140625" defaultRowHeight="15"/>
  <cols>
    <col min="1" max="1" width="27.28515625" style="13" customWidth="1"/>
    <col min="2" max="2" width="33.5703125" style="12" customWidth="1"/>
    <col min="3" max="3" width="25.140625" style="12" customWidth="1"/>
    <col min="4" max="4" width="37.42578125" style="14" customWidth="1"/>
    <col min="5" max="5" width="12.7109375" style="13" customWidth="1"/>
    <col min="6" max="6" width="23.7109375" style="12" customWidth="1"/>
    <col min="7" max="7" width="24.140625" style="12" customWidth="1"/>
    <col min="8" max="8" width="16.7109375" style="12" customWidth="1"/>
    <col min="9" max="9" width="17.140625" style="12" customWidth="1"/>
    <col min="10" max="10" width="40.42578125" style="12" customWidth="1"/>
    <col min="11" max="11" width="24.42578125" style="12" customWidth="1"/>
    <col min="12" max="13" width="18" style="12" customWidth="1"/>
    <col min="14" max="14" width="18" style="14" customWidth="1"/>
    <col min="15" max="15" width="22.5703125" style="13" bestFit="1" customWidth="1"/>
    <col min="16" max="16" width="30" style="14" customWidth="1"/>
    <col min="17" max="17" width="11.85546875" style="12" customWidth="1"/>
    <col min="18" max="18" width="9.140625" style="12"/>
    <col min="19" max="19" width="18.5703125" style="12" bestFit="1" customWidth="1"/>
    <col min="20" max="20" width="9.140625" style="12"/>
    <col min="21" max="21" width="2.140625" style="12" bestFit="1" customWidth="1"/>
    <col min="22" max="24" width="5.140625" style="12" bestFit="1" customWidth="1"/>
    <col min="25" max="25" width="5.7109375" style="12" bestFit="1" customWidth="1"/>
    <col min="26" max="26" width="5" style="12" bestFit="1" customWidth="1"/>
    <col min="27" max="27" width="7.28515625" style="12" bestFit="1" customWidth="1"/>
    <col min="28" max="28" width="6.28515625" style="12" bestFit="1" customWidth="1"/>
    <col min="29" max="29" width="6.85546875" style="12" bestFit="1" customWidth="1"/>
    <col min="30" max="30" width="2.140625" style="12" bestFit="1" customWidth="1"/>
    <col min="31" max="31" width="2" style="12" bestFit="1" customWidth="1"/>
    <col min="32" max="32" width="2.140625" style="12" bestFit="1" customWidth="1"/>
    <col min="33" max="33" width="7.140625" style="12" bestFit="1" customWidth="1"/>
    <col min="34" max="34" width="7.85546875" style="12" bestFit="1" customWidth="1"/>
    <col min="35" max="35" width="7.28515625" style="12" bestFit="1" customWidth="1"/>
    <col min="36" max="36" width="9.140625" style="12"/>
    <col min="37" max="37" width="5" style="12" bestFit="1" customWidth="1"/>
    <col min="38" max="38" width="12.7109375" style="12" bestFit="1" customWidth="1"/>
    <col min="39" max="39" width="12.42578125" style="12" bestFit="1" customWidth="1"/>
    <col min="40" max="16384" width="9.140625" style="12"/>
  </cols>
  <sheetData>
    <row r="1" spans="1:17">
      <c r="A1" s="9" t="s">
        <v>0</v>
      </c>
      <c r="B1" s="10" t="s">
        <v>1</v>
      </c>
      <c r="C1" s="10" t="s">
        <v>2</v>
      </c>
      <c r="D1" s="11" t="s">
        <v>110</v>
      </c>
      <c r="E1" s="9" t="s">
        <v>3</v>
      </c>
      <c r="F1" s="10" t="s">
        <v>4</v>
      </c>
      <c r="G1" s="10" t="s">
        <v>5</v>
      </c>
      <c r="H1" s="10" t="s">
        <v>6</v>
      </c>
      <c r="I1" s="10" t="s">
        <v>7</v>
      </c>
      <c r="J1" s="10" t="s">
        <v>112</v>
      </c>
      <c r="K1" s="10" t="s">
        <v>8</v>
      </c>
      <c r="L1" s="10" t="s">
        <v>65</v>
      </c>
      <c r="M1" s="10" t="s">
        <v>66</v>
      </c>
      <c r="N1" s="11" t="s">
        <v>67</v>
      </c>
      <c r="O1" s="9" t="s">
        <v>9</v>
      </c>
      <c r="P1" s="11" t="s">
        <v>102</v>
      </c>
      <c r="Q1" s="12" t="s">
        <v>10</v>
      </c>
    </row>
    <row r="2" spans="1:17" ht="120">
      <c r="A2" s="15" t="s">
        <v>131</v>
      </c>
      <c r="B2" s="16">
        <v>2024</v>
      </c>
      <c r="C2" s="16" t="s">
        <v>27</v>
      </c>
      <c r="D2" s="17" t="s">
        <v>117</v>
      </c>
      <c r="E2" s="31" t="s">
        <v>29</v>
      </c>
      <c r="F2" s="32">
        <v>2024</v>
      </c>
      <c r="G2" s="32" t="s">
        <v>27</v>
      </c>
      <c r="H2" s="33" t="s">
        <v>361</v>
      </c>
      <c r="I2" s="33" t="s">
        <v>364</v>
      </c>
      <c r="J2" s="33"/>
      <c r="K2" s="35" t="s">
        <v>378</v>
      </c>
      <c r="L2" s="33" t="s">
        <v>246</v>
      </c>
      <c r="M2" s="33" t="s">
        <v>363</v>
      </c>
      <c r="N2" s="12" t="s">
        <v>362</v>
      </c>
      <c r="O2" s="68" t="s">
        <v>31</v>
      </c>
      <c r="P2" s="69" t="s">
        <v>413</v>
      </c>
      <c r="Q2" s="70" t="s">
        <v>412</v>
      </c>
    </row>
    <row r="3" spans="1:17" ht="45">
      <c r="A3" s="15" t="s">
        <v>131</v>
      </c>
      <c r="B3" s="16">
        <v>2024</v>
      </c>
      <c r="C3" s="18" t="s">
        <v>14</v>
      </c>
      <c r="D3" s="17" t="s">
        <v>118</v>
      </c>
      <c r="E3" s="31" t="s">
        <v>29</v>
      </c>
      <c r="F3" s="32">
        <v>2024</v>
      </c>
      <c r="G3" s="32" t="s">
        <v>14</v>
      </c>
      <c r="H3" s="33" t="s">
        <v>217</v>
      </c>
      <c r="I3" s="33" t="s">
        <v>218</v>
      </c>
      <c r="J3" s="33"/>
      <c r="K3" s="35" t="s">
        <v>375</v>
      </c>
      <c r="L3" s="33" t="s">
        <v>219</v>
      </c>
      <c r="M3" s="33" t="s">
        <v>220</v>
      </c>
      <c r="N3" s="34" t="s">
        <v>405</v>
      </c>
      <c r="O3" s="68" t="s">
        <v>31</v>
      </c>
      <c r="P3" s="69" t="s">
        <v>413</v>
      </c>
      <c r="Q3" s="70" t="s">
        <v>412</v>
      </c>
    </row>
    <row r="4" spans="1:17" ht="30">
      <c r="A4" s="15" t="s">
        <v>131</v>
      </c>
      <c r="B4" s="16">
        <v>2024</v>
      </c>
      <c r="C4" s="18" t="s">
        <v>11</v>
      </c>
      <c r="D4" s="17" t="s">
        <v>158</v>
      </c>
      <c r="E4" s="31" t="s">
        <v>29</v>
      </c>
      <c r="F4" s="32">
        <v>2024</v>
      </c>
      <c r="G4" s="32" t="s">
        <v>11</v>
      </c>
      <c r="H4" s="33" t="s">
        <v>217</v>
      </c>
      <c r="I4" s="33" t="s">
        <v>218</v>
      </c>
      <c r="J4" s="35"/>
      <c r="K4" s="35" t="s">
        <v>221</v>
      </c>
      <c r="L4" s="33" t="s">
        <v>219</v>
      </c>
      <c r="M4" s="33">
        <v>56</v>
      </c>
      <c r="N4" s="34" t="s">
        <v>322</v>
      </c>
      <c r="O4" s="68" t="s">
        <v>31</v>
      </c>
      <c r="P4" s="69" t="s">
        <v>413</v>
      </c>
      <c r="Q4" s="70" t="s">
        <v>412</v>
      </c>
    </row>
    <row r="5" spans="1:17" ht="105">
      <c r="A5" s="15" t="s">
        <v>131</v>
      </c>
      <c r="B5" s="16">
        <v>2024</v>
      </c>
      <c r="C5" s="16" t="s">
        <v>27</v>
      </c>
      <c r="D5" s="17" t="s">
        <v>199</v>
      </c>
      <c r="E5" s="31" t="s">
        <v>29</v>
      </c>
      <c r="F5" s="32">
        <v>2025</v>
      </c>
      <c r="G5" s="32" t="s">
        <v>27</v>
      </c>
      <c r="H5" s="33" t="s">
        <v>458</v>
      </c>
      <c r="I5" s="33" t="s">
        <v>459</v>
      </c>
      <c r="J5" s="33"/>
      <c r="K5" s="35" t="s">
        <v>460</v>
      </c>
      <c r="L5" s="33" t="s">
        <v>246</v>
      </c>
      <c r="M5" s="33" t="s">
        <v>446</v>
      </c>
      <c r="N5" s="94" t="s">
        <v>570</v>
      </c>
      <c r="O5" s="68" t="s">
        <v>31</v>
      </c>
      <c r="P5" s="69" t="s">
        <v>413</v>
      </c>
      <c r="Q5" s="70"/>
    </row>
    <row r="6" spans="1:17" ht="105">
      <c r="A6" s="15" t="s">
        <v>131</v>
      </c>
      <c r="B6" s="16">
        <v>2025</v>
      </c>
      <c r="C6" s="16" t="s">
        <v>14</v>
      </c>
      <c r="D6" s="17" t="s">
        <v>203</v>
      </c>
      <c r="E6" s="31" t="s">
        <v>29</v>
      </c>
      <c r="F6" s="32">
        <v>2025</v>
      </c>
      <c r="G6" s="32" t="s">
        <v>14</v>
      </c>
      <c r="H6" s="33" t="s">
        <v>217</v>
      </c>
      <c r="I6" s="33" t="s">
        <v>453</v>
      </c>
      <c r="J6" s="33"/>
      <c r="K6" s="35" t="s">
        <v>566</v>
      </c>
      <c r="L6" s="33" t="s">
        <v>455</v>
      </c>
      <c r="M6" s="33" t="s">
        <v>600</v>
      </c>
      <c r="N6" s="34" t="s">
        <v>599</v>
      </c>
      <c r="O6" s="68" t="s">
        <v>31</v>
      </c>
      <c r="P6" s="69" t="s">
        <v>413</v>
      </c>
      <c r="Q6" s="70"/>
    </row>
    <row r="7" spans="1:17" ht="30">
      <c r="A7" s="15" t="s">
        <v>131</v>
      </c>
      <c r="B7" s="16">
        <v>2025</v>
      </c>
      <c r="C7" s="16" t="s">
        <v>11</v>
      </c>
      <c r="D7" s="17" t="s">
        <v>204</v>
      </c>
      <c r="E7" s="31" t="s">
        <v>29</v>
      </c>
      <c r="F7" s="32">
        <v>2025</v>
      </c>
      <c r="G7" s="32" t="s">
        <v>11</v>
      </c>
      <c r="H7" s="33" t="s">
        <v>217</v>
      </c>
      <c r="I7" s="33" t="s">
        <v>453</v>
      </c>
      <c r="J7" s="33"/>
      <c r="K7" s="35" t="s">
        <v>454</v>
      </c>
      <c r="L7" s="33" t="s">
        <v>455</v>
      </c>
      <c r="M7" s="33">
        <v>99</v>
      </c>
      <c r="N7" s="34" t="s">
        <v>322</v>
      </c>
      <c r="O7" s="68" t="s">
        <v>31</v>
      </c>
      <c r="P7" s="69" t="s">
        <v>413</v>
      </c>
      <c r="Q7" s="70"/>
    </row>
    <row r="8" spans="1:17" ht="156.75">
      <c r="A8" s="15" t="s">
        <v>131</v>
      </c>
      <c r="B8" s="16">
        <v>2025</v>
      </c>
      <c r="C8" s="16" t="s">
        <v>27</v>
      </c>
      <c r="D8" s="17" t="s">
        <v>116</v>
      </c>
      <c r="E8" s="31" t="s">
        <v>29</v>
      </c>
      <c r="F8" s="32">
        <v>2025</v>
      </c>
      <c r="G8" s="32" t="s">
        <v>27</v>
      </c>
      <c r="H8" s="33" t="s">
        <v>414</v>
      </c>
      <c r="I8" s="89" t="s">
        <v>415</v>
      </c>
      <c r="J8" s="33"/>
      <c r="K8" s="35" t="s">
        <v>613</v>
      </c>
      <c r="L8" s="33" t="s">
        <v>246</v>
      </c>
      <c r="M8" s="33" t="s">
        <v>563</v>
      </c>
      <c r="N8" s="34" t="s">
        <v>615</v>
      </c>
      <c r="O8" s="68" t="s">
        <v>31</v>
      </c>
      <c r="P8" s="69" t="s">
        <v>413</v>
      </c>
      <c r="Q8" s="70"/>
    </row>
    <row r="9" spans="1:17" ht="45">
      <c r="A9" s="15" t="s">
        <v>131</v>
      </c>
      <c r="B9" s="16">
        <v>2026</v>
      </c>
      <c r="C9" s="16" t="s">
        <v>11</v>
      </c>
      <c r="D9" s="17" t="s">
        <v>214</v>
      </c>
      <c r="E9" s="31"/>
      <c r="F9" s="32"/>
      <c r="G9" s="32"/>
      <c r="H9" s="33"/>
      <c r="I9" s="33"/>
      <c r="J9" s="33"/>
      <c r="K9" s="33"/>
      <c r="L9" s="33"/>
      <c r="M9" s="33"/>
      <c r="N9" s="34"/>
      <c r="O9" s="68"/>
      <c r="P9" s="69"/>
      <c r="Q9" s="70"/>
    </row>
    <row r="10" spans="1:17" ht="30">
      <c r="A10" s="15" t="s">
        <v>131</v>
      </c>
      <c r="B10" s="16">
        <v>2026</v>
      </c>
      <c r="C10" s="16" t="s">
        <v>14</v>
      </c>
      <c r="D10" s="17" t="s">
        <v>119</v>
      </c>
      <c r="E10" s="31"/>
      <c r="F10" s="32"/>
      <c r="G10" s="32"/>
      <c r="H10" s="33"/>
      <c r="I10" s="33"/>
      <c r="J10" s="33"/>
      <c r="K10" s="33"/>
      <c r="L10" s="33"/>
      <c r="M10" s="33"/>
      <c r="N10" s="34"/>
      <c r="O10" s="68"/>
      <c r="P10" s="69"/>
      <c r="Q10" s="70"/>
    </row>
    <row r="11" spans="1:17" ht="45">
      <c r="A11" s="15" t="s">
        <v>131</v>
      </c>
      <c r="B11" s="16">
        <v>2026</v>
      </c>
      <c r="C11" s="16" t="s">
        <v>11</v>
      </c>
      <c r="D11" s="17" t="s">
        <v>159</v>
      </c>
      <c r="E11" s="31"/>
      <c r="F11" s="32"/>
      <c r="G11" s="32"/>
      <c r="H11" s="33"/>
      <c r="I11" s="33"/>
      <c r="J11" s="33"/>
      <c r="K11" s="33"/>
      <c r="L11" s="33"/>
      <c r="M11" s="33"/>
      <c r="N11" s="34"/>
      <c r="O11" s="68"/>
      <c r="P11" s="69"/>
      <c r="Q11" s="70"/>
    </row>
    <row r="12" spans="1:17" ht="30">
      <c r="A12" s="15" t="s">
        <v>131</v>
      </c>
      <c r="B12" s="16">
        <v>2026</v>
      </c>
      <c r="C12" s="16" t="s">
        <v>27</v>
      </c>
      <c r="D12" s="17" t="s">
        <v>128</v>
      </c>
      <c r="E12" s="31"/>
      <c r="F12" s="32"/>
      <c r="G12" s="32"/>
      <c r="H12" s="33"/>
      <c r="I12" s="33"/>
      <c r="J12" s="33"/>
      <c r="K12" s="33"/>
      <c r="L12" s="33"/>
      <c r="M12" s="33"/>
      <c r="N12" s="34"/>
      <c r="O12" s="68"/>
      <c r="P12" s="69"/>
      <c r="Q12" s="70"/>
    </row>
    <row r="13" spans="1:17" ht="60">
      <c r="A13" s="15" t="s">
        <v>131</v>
      </c>
      <c r="B13" s="16">
        <v>2026</v>
      </c>
      <c r="C13" s="16" t="s">
        <v>14</v>
      </c>
      <c r="D13" s="17" t="s">
        <v>115</v>
      </c>
      <c r="E13" s="31"/>
      <c r="F13" s="32"/>
      <c r="G13" s="32"/>
      <c r="H13" s="33"/>
      <c r="I13" s="33"/>
      <c r="J13" s="33"/>
      <c r="K13" s="33"/>
      <c r="L13" s="33"/>
      <c r="M13" s="33"/>
      <c r="N13" s="34"/>
      <c r="O13" s="68"/>
      <c r="P13" s="69"/>
      <c r="Q13" s="70"/>
    </row>
    <row r="14" spans="1:17" ht="60">
      <c r="A14" s="15" t="s">
        <v>131</v>
      </c>
      <c r="B14" s="16">
        <v>2026</v>
      </c>
      <c r="C14" s="16" t="s">
        <v>11</v>
      </c>
      <c r="D14" s="17" t="s">
        <v>161</v>
      </c>
      <c r="E14" s="31"/>
      <c r="F14" s="32"/>
      <c r="G14" s="32"/>
      <c r="H14" s="33"/>
      <c r="I14" s="33"/>
      <c r="J14" s="33"/>
      <c r="K14" s="33"/>
      <c r="L14" s="33"/>
      <c r="M14" s="33"/>
      <c r="N14" s="34"/>
      <c r="O14" s="68"/>
      <c r="P14" s="69"/>
      <c r="Q14" s="70"/>
    </row>
    <row r="15" spans="1:17">
      <c r="A15" s="15" t="s">
        <v>131</v>
      </c>
      <c r="B15" s="16">
        <v>2027</v>
      </c>
      <c r="C15" s="16" t="s">
        <v>14</v>
      </c>
      <c r="D15" s="17" t="s">
        <v>124</v>
      </c>
      <c r="E15" s="31"/>
      <c r="F15" s="32"/>
      <c r="G15" s="32"/>
      <c r="H15" s="33"/>
      <c r="I15" s="33"/>
      <c r="J15" s="33"/>
      <c r="K15" s="33"/>
      <c r="L15" s="33"/>
      <c r="M15" s="33"/>
      <c r="N15" s="34"/>
      <c r="O15" s="68"/>
      <c r="P15" s="69"/>
      <c r="Q15" s="70"/>
    </row>
    <row r="16" spans="1:17" ht="30">
      <c r="A16" s="15" t="s">
        <v>131</v>
      </c>
      <c r="B16" s="16">
        <v>2027</v>
      </c>
      <c r="C16" s="16" t="s">
        <v>11</v>
      </c>
      <c r="D16" s="17" t="s">
        <v>160</v>
      </c>
      <c r="E16" s="31"/>
      <c r="F16" s="32"/>
      <c r="G16" s="32"/>
      <c r="H16" s="33"/>
      <c r="I16" s="33"/>
      <c r="J16" s="33"/>
      <c r="K16" s="33"/>
      <c r="L16" s="33"/>
      <c r="M16" s="33"/>
      <c r="N16" s="34"/>
      <c r="O16" s="68"/>
      <c r="P16" s="69"/>
      <c r="Q16" s="70"/>
    </row>
    <row r="17" spans="1:18" ht="30">
      <c r="A17" s="15" t="s">
        <v>131</v>
      </c>
      <c r="B17" s="16">
        <v>2027</v>
      </c>
      <c r="C17" s="16" t="s">
        <v>11</v>
      </c>
      <c r="D17" s="17" t="s">
        <v>213</v>
      </c>
      <c r="E17" s="31"/>
      <c r="F17" s="32"/>
      <c r="G17" s="32"/>
      <c r="H17" s="33"/>
      <c r="I17" s="33"/>
      <c r="J17" s="33"/>
      <c r="K17" s="33"/>
      <c r="L17" s="33"/>
      <c r="M17" s="33"/>
      <c r="N17" s="34"/>
      <c r="O17" s="68"/>
      <c r="P17" s="69"/>
      <c r="Q17" s="70"/>
    </row>
    <row r="18" spans="1:18" ht="45">
      <c r="A18" s="15" t="s">
        <v>131</v>
      </c>
      <c r="B18" s="16">
        <v>2027</v>
      </c>
      <c r="C18" s="16" t="s">
        <v>14</v>
      </c>
      <c r="D18" s="17" t="s">
        <v>127</v>
      </c>
      <c r="E18" s="31"/>
      <c r="F18" s="32"/>
      <c r="G18" s="32"/>
      <c r="H18" s="33"/>
      <c r="I18" s="33"/>
      <c r="J18" s="33"/>
      <c r="K18" s="33"/>
      <c r="L18" s="33"/>
      <c r="M18" s="33"/>
      <c r="N18" s="34"/>
      <c r="O18" s="68"/>
      <c r="P18" s="69"/>
      <c r="Q18" s="70"/>
    </row>
    <row r="19" spans="1:18" ht="45">
      <c r="A19" s="15" t="s">
        <v>131</v>
      </c>
      <c r="B19" s="16">
        <v>2027</v>
      </c>
      <c r="C19" s="16" t="s">
        <v>11</v>
      </c>
      <c r="D19" s="17" t="s">
        <v>162</v>
      </c>
      <c r="E19" s="31"/>
      <c r="F19" s="32"/>
      <c r="G19" s="32"/>
      <c r="H19" s="33"/>
      <c r="I19" s="33"/>
      <c r="J19" s="33"/>
      <c r="K19" s="33"/>
      <c r="L19" s="33"/>
      <c r="M19" s="33"/>
      <c r="N19" s="34"/>
      <c r="O19" s="68"/>
      <c r="P19" s="69"/>
      <c r="Q19" s="70"/>
    </row>
    <row r="20" spans="1:18">
      <c r="A20" s="15" t="s">
        <v>131</v>
      </c>
      <c r="B20" s="16">
        <v>2027</v>
      </c>
      <c r="C20" s="16" t="s">
        <v>27</v>
      </c>
      <c r="D20" s="17" t="s">
        <v>120</v>
      </c>
      <c r="E20" s="31"/>
      <c r="F20" s="32"/>
      <c r="G20" s="32"/>
      <c r="H20" s="33"/>
      <c r="I20" s="33"/>
      <c r="J20" s="33"/>
      <c r="K20" s="33"/>
      <c r="L20" s="33"/>
      <c r="M20" s="33"/>
      <c r="N20" s="34"/>
      <c r="O20" s="68"/>
      <c r="P20" s="69"/>
      <c r="Q20" s="70"/>
    </row>
    <row r="21" spans="1:18">
      <c r="A21" s="15" t="s">
        <v>131</v>
      </c>
      <c r="B21" s="16">
        <v>2027</v>
      </c>
      <c r="C21" s="16" t="s">
        <v>27</v>
      </c>
      <c r="D21" s="17" t="s">
        <v>121</v>
      </c>
      <c r="E21" s="31"/>
      <c r="F21" s="32"/>
      <c r="G21" s="32"/>
      <c r="H21" s="33"/>
      <c r="I21" s="33"/>
      <c r="J21" s="33"/>
      <c r="K21" s="33"/>
      <c r="L21" s="33"/>
      <c r="M21" s="33"/>
      <c r="N21" s="34"/>
      <c r="O21" s="68"/>
      <c r="P21" s="69"/>
      <c r="Q21" s="70"/>
    </row>
    <row r="22" spans="1:18" ht="30">
      <c r="A22" s="15" t="s">
        <v>131</v>
      </c>
      <c r="B22" s="16">
        <v>2027</v>
      </c>
      <c r="C22" s="16" t="s">
        <v>11</v>
      </c>
      <c r="D22" s="17" t="s">
        <v>123</v>
      </c>
      <c r="E22" s="31"/>
      <c r="F22" s="32"/>
      <c r="G22" s="32"/>
      <c r="H22" s="33"/>
      <c r="I22" s="33"/>
      <c r="J22" s="33"/>
      <c r="K22" s="33"/>
      <c r="L22" s="33"/>
      <c r="M22" s="33"/>
      <c r="N22" s="34"/>
      <c r="O22" s="68"/>
      <c r="P22" s="69"/>
      <c r="Q22" s="70"/>
    </row>
    <row r="23" spans="1:18" ht="30">
      <c r="A23" s="15" t="s">
        <v>131</v>
      </c>
      <c r="B23" s="16">
        <v>2028</v>
      </c>
      <c r="C23" s="16" t="s">
        <v>14</v>
      </c>
      <c r="D23" s="17" t="s">
        <v>122</v>
      </c>
      <c r="E23" s="31"/>
      <c r="F23" s="32"/>
      <c r="G23" s="32"/>
      <c r="H23" s="33"/>
      <c r="I23" s="33"/>
      <c r="J23" s="33"/>
      <c r="K23" s="33"/>
      <c r="L23" s="33"/>
      <c r="M23" s="33"/>
      <c r="N23" s="34"/>
      <c r="O23" s="68"/>
      <c r="P23" s="69"/>
      <c r="Q23" s="70"/>
    </row>
    <row r="24" spans="1:18" ht="30">
      <c r="A24" s="15" t="s">
        <v>131</v>
      </c>
      <c r="B24" s="16">
        <v>2028</v>
      </c>
      <c r="C24" s="16" t="s">
        <v>11</v>
      </c>
      <c r="D24" s="17" t="s">
        <v>163</v>
      </c>
      <c r="E24" s="31"/>
      <c r="F24" s="32"/>
      <c r="G24" s="32"/>
      <c r="H24" s="33"/>
      <c r="I24" s="33"/>
      <c r="J24" s="33"/>
      <c r="K24" s="33"/>
      <c r="L24" s="33"/>
      <c r="M24" s="33"/>
      <c r="N24" s="34"/>
      <c r="O24" s="68"/>
      <c r="P24" s="69"/>
      <c r="Q24" s="70"/>
    </row>
    <row r="25" spans="1:18" ht="30">
      <c r="A25" s="15" t="s">
        <v>131</v>
      </c>
      <c r="B25" s="16">
        <v>2028</v>
      </c>
      <c r="C25" s="16" t="s">
        <v>11</v>
      </c>
      <c r="D25" s="17" t="s">
        <v>125</v>
      </c>
      <c r="E25" s="31"/>
      <c r="F25" s="32"/>
      <c r="G25" s="32"/>
      <c r="H25" s="33"/>
      <c r="I25" s="33"/>
      <c r="J25" s="33"/>
      <c r="K25" s="33"/>
      <c r="L25" s="33"/>
      <c r="M25" s="33"/>
      <c r="N25" s="34"/>
      <c r="O25" s="68"/>
      <c r="P25" s="69"/>
      <c r="Q25" s="70"/>
    </row>
    <row r="26" spans="1:18" ht="30">
      <c r="A26" s="15" t="s">
        <v>131</v>
      </c>
      <c r="B26" s="16">
        <v>2028</v>
      </c>
      <c r="C26" s="16" t="s">
        <v>27</v>
      </c>
      <c r="D26" s="17" t="s">
        <v>126</v>
      </c>
      <c r="E26" s="31"/>
      <c r="F26" s="32"/>
      <c r="G26" s="32"/>
      <c r="H26" s="33"/>
      <c r="I26" s="33"/>
      <c r="J26" s="33"/>
      <c r="K26" s="33"/>
      <c r="L26" s="33"/>
      <c r="M26" s="33"/>
      <c r="N26" s="34"/>
      <c r="O26" s="68"/>
      <c r="P26" s="69"/>
      <c r="Q26" s="70"/>
    </row>
    <row r="27" spans="1:18" ht="30">
      <c r="A27" s="15" t="s">
        <v>131</v>
      </c>
      <c r="B27" s="16">
        <v>2028</v>
      </c>
      <c r="C27" s="16" t="s">
        <v>27</v>
      </c>
      <c r="D27" s="17" t="s">
        <v>129</v>
      </c>
      <c r="E27" s="31"/>
      <c r="F27" s="32"/>
      <c r="G27" s="32"/>
      <c r="H27" s="33"/>
      <c r="I27" s="33"/>
      <c r="J27" s="33"/>
      <c r="K27" s="33"/>
      <c r="L27" s="33"/>
      <c r="M27" s="33"/>
      <c r="N27" s="34"/>
      <c r="O27" s="68"/>
      <c r="P27" s="69"/>
      <c r="Q27" s="70"/>
    </row>
    <row r="28" spans="1:18" ht="240">
      <c r="A28" s="15" t="s">
        <v>215</v>
      </c>
      <c r="B28" s="16">
        <v>2024</v>
      </c>
      <c r="C28" s="16" t="s">
        <v>27</v>
      </c>
      <c r="D28" s="17" t="s">
        <v>132</v>
      </c>
      <c r="E28" s="32" t="s">
        <v>29</v>
      </c>
      <c r="F28" s="32">
        <v>2025</v>
      </c>
      <c r="G28" s="32" t="s">
        <v>27</v>
      </c>
      <c r="H28" s="33" t="s">
        <v>294</v>
      </c>
      <c r="I28" s="33" t="s">
        <v>588</v>
      </c>
      <c r="J28" s="33"/>
      <c r="K28" s="33" t="s">
        <v>229</v>
      </c>
      <c r="L28" s="33" t="s">
        <v>382</v>
      </c>
      <c r="M28" s="33" t="s">
        <v>589</v>
      </c>
      <c r="N28" s="34" t="s">
        <v>590</v>
      </c>
      <c r="O28" s="68" t="s">
        <v>31</v>
      </c>
      <c r="P28" s="69" t="s">
        <v>413</v>
      </c>
      <c r="Q28" s="70"/>
    </row>
    <row r="29" spans="1:18" ht="60">
      <c r="A29" s="15" t="s">
        <v>215</v>
      </c>
      <c r="B29" s="16">
        <v>2024</v>
      </c>
      <c r="C29" s="16" t="s">
        <v>27</v>
      </c>
      <c r="D29" s="17" t="s">
        <v>133</v>
      </c>
      <c r="E29" s="31" t="s">
        <v>29</v>
      </c>
      <c r="F29" s="32">
        <v>2024</v>
      </c>
      <c r="G29" s="32" t="s">
        <v>27</v>
      </c>
      <c r="H29" s="33" t="s">
        <v>235</v>
      </c>
      <c r="I29" s="33" t="s">
        <v>353</v>
      </c>
      <c r="J29" s="33"/>
      <c r="K29" s="33" t="s">
        <v>397</v>
      </c>
      <c r="L29" s="33" t="s">
        <v>382</v>
      </c>
      <c r="M29" s="33" t="s">
        <v>384</v>
      </c>
      <c r="N29" s="34" t="s">
        <v>383</v>
      </c>
      <c r="O29" s="68" t="s">
        <v>31</v>
      </c>
      <c r="P29" s="69" t="s">
        <v>413</v>
      </c>
      <c r="Q29" s="70" t="s">
        <v>412</v>
      </c>
    </row>
    <row r="30" spans="1:18" ht="105">
      <c r="A30" s="15" t="s">
        <v>215</v>
      </c>
      <c r="B30" s="16">
        <v>2024</v>
      </c>
      <c r="C30" s="16" t="s">
        <v>27</v>
      </c>
      <c r="D30" s="17" t="s">
        <v>155</v>
      </c>
      <c r="E30" s="31" t="s">
        <v>30</v>
      </c>
      <c r="F30" s="32"/>
      <c r="G30" s="32"/>
      <c r="H30" s="33" t="s">
        <v>232</v>
      </c>
      <c r="I30" s="33" t="s">
        <v>643</v>
      </c>
      <c r="J30" s="33" t="s">
        <v>479</v>
      </c>
      <c r="K30" s="33"/>
      <c r="L30" s="33"/>
      <c r="M30" s="33"/>
      <c r="N30" s="34"/>
      <c r="O30" s="68" t="s">
        <v>101</v>
      </c>
      <c r="P30" s="69" t="s">
        <v>413</v>
      </c>
      <c r="Q30" s="70"/>
      <c r="R30" s="116"/>
    </row>
    <row r="31" spans="1:18" ht="75">
      <c r="A31" s="15" t="s">
        <v>215</v>
      </c>
      <c r="B31" s="16">
        <v>2024</v>
      </c>
      <c r="C31" s="16" t="s">
        <v>11</v>
      </c>
      <c r="D31" s="17" t="s">
        <v>206</v>
      </c>
      <c r="E31" s="31" t="s">
        <v>29</v>
      </c>
      <c r="F31" s="32">
        <v>2024</v>
      </c>
      <c r="G31" s="32" t="s">
        <v>11</v>
      </c>
      <c r="H31" s="33" t="s">
        <v>222</v>
      </c>
      <c r="I31" s="33" t="s">
        <v>354</v>
      </c>
      <c r="J31" s="33"/>
      <c r="K31" s="33" t="s">
        <v>397</v>
      </c>
      <c r="L31" s="33" t="s">
        <v>411</v>
      </c>
      <c r="M31" s="33">
        <v>155</v>
      </c>
      <c r="N31" s="34" t="s">
        <v>380</v>
      </c>
      <c r="O31" s="68" t="s">
        <v>31</v>
      </c>
      <c r="P31" s="69" t="s">
        <v>413</v>
      </c>
      <c r="Q31" s="70" t="s">
        <v>412</v>
      </c>
    </row>
    <row r="32" spans="1:18" ht="180">
      <c r="A32" s="15" t="s">
        <v>215</v>
      </c>
      <c r="B32" s="16">
        <v>2024</v>
      </c>
      <c r="C32" s="16" t="s">
        <v>27</v>
      </c>
      <c r="D32" s="17" t="s">
        <v>205</v>
      </c>
      <c r="E32" s="31" t="s">
        <v>29</v>
      </c>
      <c r="F32" s="32">
        <v>2024</v>
      </c>
      <c r="G32" s="32" t="s">
        <v>27</v>
      </c>
      <c r="H32" s="33" t="s">
        <v>222</v>
      </c>
      <c r="I32" s="33" t="s">
        <v>223</v>
      </c>
      <c r="J32" s="33"/>
      <c r="K32" s="35" t="s">
        <v>224</v>
      </c>
      <c r="L32" s="33" t="s">
        <v>225</v>
      </c>
      <c r="M32" s="33" t="s">
        <v>385</v>
      </c>
      <c r="N32" s="34" t="s">
        <v>226</v>
      </c>
      <c r="O32" s="68" t="s">
        <v>31</v>
      </c>
      <c r="P32" s="69" t="s">
        <v>413</v>
      </c>
      <c r="Q32" s="70" t="s">
        <v>412</v>
      </c>
    </row>
    <row r="33" spans="1:17" ht="135">
      <c r="A33" s="15" t="s">
        <v>215</v>
      </c>
      <c r="B33" s="16">
        <v>2025</v>
      </c>
      <c r="C33" s="16" t="s">
        <v>27</v>
      </c>
      <c r="D33" s="17" t="s">
        <v>134</v>
      </c>
      <c r="E33" s="31" t="s">
        <v>29</v>
      </c>
      <c r="F33" s="32">
        <v>2025</v>
      </c>
      <c r="G33" s="32" t="s">
        <v>27</v>
      </c>
      <c r="H33" s="33" t="s">
        <v>571</v>
      </c>
      <c r="I33" s="33" t="s">
        <v>418</v>
      </c>
      <c r="J33" s="33"/>
      <c r="K33" s="35" t="s">
        <v>613</v>
      </c>
      <c r="L33" s="33" t="s">
        <v>246</v>
      </c>
      <c r="M33" s="33" t="s">
        <v>564</v>
      </c>
      <c r="N33" s="34" t="s">
        <v>614</v>
      </c>
      <c r="O33" s="68" t="s">
        <v>31</v>
      </c>
      <c r="P33" s="69" t="s">
        <v>413</v>
      </c>
      <c r="Q33" s="70"/>
    </row>
    <row r="34" spans="1:17" ht="90">
      <c r="A34" s="15" t="s">
        <v>215</v>
      </c>
      <c r="B34" s="16">
        <v>2025</v>
      </c>
      <c r="C34" s="16" t="s">
        <v>27</v>
      </c>
      <c r="D34" s="17" t="s">
        <v>135</v>
      </c>
      <c r="E34" s="31" t="s">
        <v>29</v>
      </c>
      <c r="F34" s="32">
        <v>2025</v>
      </c>
      <c r="G34" s="32" t="s">
        <v>19</v>
      </c>
      <c r="H34" s="33" t="s">
        <v>232</v>
      </c>
      <c r="I34" s="33" t="s">
        <v>419</v>
      </c>
      <c r="J34" s="33"/>
      <c r="K34" s="35" t="s">
        <v>423</v>
      </c>
      <c r="L34" s="33" t="s">
        <v>420</v>
      </c>
      <c r="M34" s="33" t="s">
        <v>421</v>
      </c>
      <c r="N34" s="34" t="s">
        <v>422</v>
      </c>
      <c r="O34" s="68" t="s">
        <v>31</v>
      </c>
      <c r="P34" s="69" t="s">
        <v>413</v>
      </c>
      <c r="Q34" s="70"/>
    </row>
    <row r="35" spans="1:17" ht="45">
      <c r="A35" s="15" t="s">
        <v>215</v>
      </c>
      <c r="B35" s="16">
        <v>2025</v>
      </c>
      <c r="C35" s="16" t="s">
        <v>14</v>
      </c>
      <c r="D35" s="17" t="s">
        <v>148</v>
      </c>
      <c r="E35" s="31" t="s">
        <v>29</v>
      </c>
      <c r="F35" s="32">
        <v>2025</v>
      </c>
      <c r="G35" s="32" t="s">
        <v>14</v>
      </c>
      <c r="H35" s="33" t="s">
        <v>565</v>
      </c>
      <c r="I35" s="33" t="s">
        <v>435</v>
      </c>
      <c r="J35" s="33"/>
      <c r="K35" s="93" t="s">
        <v>457</v>
      </c>
      <c r="L35" s="33" t="s">
        <v>436</v>
      </c>
      <c r="M35" s="33" t="s">
        <v>601</v>
      </c>
      <c r="N35" s="34" t="s">
        <v>602</v>
      </c>
      <c r="O35" s="68" t="s">
        <v>31</v>
      </c>
      <c r="P35" s="69" t="s">
        <v>413</v>
      </c>
      <c r="Q35" s="70"/>
    </row>
    <row r="36" spans="1:17" ht="45">
      <c r="A36" s="15" t="s">
        <v>215</v>
      </c>
      <c r="B36" s="16">
        <v>2025</v>
      </c>
      <c r="C36" s="16" t="s">
        <v>11</v>
      </c>
      <c r="D36" s="17" t="s">
        <v>164</v>
      </c>
      <c r="E36" s="31" t="s">
        <v>29</v>
      </c>
      <c r="F36" s="32">
        <v>2025</v>
      </c>
      <c r="G36" s="32" t="s">
        <v>11</v>
      </c>
      <c r="H36" s="33" t="s">
        <v>565</v>
      </c>
      <c r="I36" s="33" t="s">
        <v>435</v>
      </c>
      <c r="J36" s="33"/>
      <c r="K36" s="92" t="s">
        <v>456</v>
      </c>
      <c r="L36" s="33" t="s">
        <v>436</v>
      </c>
      <c r="M36" s="33">
        <v>113</v>
      </c>
      <c r="N36" s="34" t="s">
        <v>322</v>
      </c>
      <c r="O36" s="68" t="s">
        <v>31</v>
      </c>
      <c r="P36" s="69" t="s">
        <v>413</v>
      </c>
      <c r="Q36" s="70"/>
    </row>
    <row r="37" spans="1:17" ht="45">
      <c r="A37" s="15" t="s">
        <v>215</v>
      </c>
      <c r="B37" s="16">
        <v>2025</v>
      </c>
      <c r="C37" s="16" t="s">
        <v>14</v>
      </c>
      <c r="D37" s="17" t="s">
        <v>154</v>
      </c>
      <c r="E37" s="31" t="s">
        <v>29</v>
      </c>
      <c r="F37" s="32">
        <v>2025</v>
      </c>
      <c r="G37" s="32" t="s">
        <v>14</v>
      </c>
      <c r="H37" s="33" t="s">
        <v>582</v>
      </c>
      <c r="I37" s="33" t="s">
        <v>442</v>
      </c>
      <c r="J37" s="33"/>
      <c r="K37" s="35" t="s">
        <v>581</v>
      </c>
      <c r="L37" s="33" t="s">
        <v>441</v>
      </c>
      <c r="M37" s="33" t="s">
        <v>424</v>
      </c>
      <c r="N37" s="34" t="s">
        <v>425</v>
      </c>
      <c r="O37" s="68" t="s">
        <v>31</v>
      </c>
      <c r="P37" s="69" t="s">
        <v>413</v>
      </c>
      <c r="Q37" s="70"/>
    </row>
    <row r="38" spans="1:17" ht="60">
      <c r="A38" s="15" t="s">
        <v>215</v>
      </c>
      <c r="B38" s="16">
        <v>2025</v>
      </c>
      <c r="C38" s="16" t="s">
        <v>11</v>
      </c>
      <c r="D38" s="17" t="s">
        <v>165</v>
      </c>
      <c r="E38" s="31" t="s">
        <v>29</v>
      </c>
      <c r="F38" s="32">
        <v>2025</v>
      </c>
      <c r="G38" s="32" t="s">
        <v>11</v>
      </c>
      <c r="H38" s="33" t="s">
        <v>440</v>
      </c>
      <c r="I38" s="33" t="s">
        <v>442</v>
      </c>
      <c r="J38" s="33"/>
      <c r="K38" s="33" t="s">
        <v>397</v>
      </c>
      <c r="L38" s="33" t="s">
        <v>441</v>
      </c>
      <c r="M38" s="33">
        <v>130</v>
      </c>
      <c r="N38" s="34" t="s">
        <v>322</v>
      </c>
      <c r="O38" s="68" t="s">
        <v>31</v>
      </c>
      <c r="P38" s="69" t="s">
        <v>413</v>
      </c>
      <c r="Q38" s="70"/>
    </row>
    <row r="39" spans="1:17" ht="45">
      <c r="A39" s="15" t="s">
        <v>215</v>
      </c>
      <c r="B39" s="16">
        <v>2025</v>
      </c>
      <c r="C39" s="16" t="s">
        <v>14</v>
      </c>
      <c r="D39" s="17" t="s">
        <v>149</v>
      </c>
      <c r="E39" s="31" t="s">
        <v>29</v>
      </c>
      <c r="F39" s="32">
        <v>2025</v>
      </c>
      <c r="G39" s="32" t="s">
        <v>14</v>
      </c>
      <c r="H39" s="33" t="s">
        <v>294</v>
      </c>
      <c r="I39" s="33" t="s">
        <v>426</v>
      </c>
      <c r="J39" s="33"/>
      <c r="K39" s="35" t="s">
        <v>566</v>
      </c>
      <c r="L39" s="33" t="s">
        <v>430</v>
      </c>
      <c r="M39" s="33" t="s">
        <v>603</v>
      </c>
      <c r="N39" s="34" t="s">
        <v>427</v>
      </c>
      <c r="O39" s="68" t="s">
        <v>31</v>
      </c>
      <c r="P39" s="69" t="s">
        <v>413</v>
      </c>
      <c r="Q39" s="70"/>
    </row>
    <row r="40" spans="1:17" ht="45">
      <c r="A40" s="15" t="s">
        <v>215</v>
      </c>
      <c r="B40" s="16">
        <v>2025</v>
      </c>
      <c r="C40" s="16" t="s">
        <v>11</v>
      </c>
      <c r="D40" s="17" t="s">
        <v>166</v>
      </c>
      <c r="E40" s="31" t="s">
        <v>29</v>
      </c>
      <c r="F40" s="32">
        <v>2025</v>
      </c>
      <c r="G40" s="32" t="s">
        <v>11</v>
      </c>
      <c r="H40" s="33" t="s">
        <v>428</v>
      </c>
      <c r="I40" s="33" t="s">
        <v>429</v>
      </c>
      <c r="J40" s="33"/>
      <c r="K40" s="33" t="s">
        <v>397</v>
      </c>
      <c r="L40" s="33" t="s">
        <v>430</v>
      </c>
      <c r="M40" s="33">
        <v>255</v>
      </c>
      <c r="N40" s="34" t="s">
        <v>322</v>
      </c>
      <c r="O40" s="68" t="s">
        <v>31</v>
      </c>
      <c r="P40" s="69" t="s">
        <v>413</v>
      </c>
      <c r="Q40" s="70"/>
    </row>
    <row r="41" spans="1:17" ht="75">
      <c r="A41" s="15" t="s">
        <v>215</v>
      </c>
      <c r="B41" s="16">
        <v>2025</v>
      </c>
      <c r="C41" s="16" t="s">
        <v>27</v>
      </c>
      <c r="D41" s="17" t="s">
        <v>208</v>
      </c>
      <c r="E41" s="31" t="s">
        <v>29</v>
      </c>
      <c r="F41" s="32">
        <v>2025</v>
      </c>
      <c r="G41" s="32" t="s">
        <v>27</v>
      </c>
      <c r="H41" s="33" t="s">
        <v>222</v>
      </c>
      <c r="I41" s="33" t="s">
        <v>567</v>
      </c>
      <c r="J41" s="33"/>
      <c r="K41" s="35" t="s">
        <v>613</v>
      </c>
      <c r="L41" s="33" t="s">
        <v>246</v>
      </c>
      <c r="M41" s="33" t="s">
        <v>568</v>
      </c>
      <c r="N41" s="34" t="s">
        <v>616</v>
      </c>
      <c r="O41" s="68" t="s">
        <v>31</v>
      </c>
      <c r="P41" s="69" t="s">
        <v>413</v>
      </c>
      <c r="Q41" s="70"/>
    </row>
    <row r="42" spans="1:17" ht="90">
      <c r="A42" s="15" t="s">
        <v>215</v>
      </c>
      <c r="B42" s="16">
        <v>2025</v>
      </c>
      <c r="C42" s="16" t="s">
        <v>27</v>
      </c>
      <c r="D42" s="17" t="s">
        <v>207</v>
      </c>
      <c r="E42" s="31" t="s">
        <v>29</v>
      </c>
      <c r="F42" s="32">
        <v>2025</v>
      </c>
      <c r="G42" s="32" t="s">
        <v>19</v>
      </c>
      <c r="H42" s="33" t="s">
        <v>222</v>
      </c>
      <c r="I42" s="33" t="s">
        <v>431</v>
      </c>
      <c r="J42" s="33"/>
      <c r="K42" s="35" t="s">
        <v>562</v>
      </c>
      <c r="L42" s="33" t="s">
        <v>432</v>
      </c>
      <c r="M42" s="33" t="s">
        <v>433</v>
      </c>
      <c r="N42" s="34" t="s">
        <v>434</v>
      </c>
      <c r="O42" s="68" t="s">
        <v>31</v>
      </c>
      <c r="P42" s="69" t="s">
        <v>413</v>
      </c>
      <c r="Q42" s="70"/>
    </row>
    <row r="43" spans="1:17">
      <c r="A43" s="15" t="s">
        <v>215</v>
      </c>
      <c r="B43" s="16">
        <v>2026</v>
      </c>
      <c r="C43" s="16" t="s">
        <v>14</v>
      </c>
      <c r="D43" s="17" t="s">
        <v>150</v>
      </c>
      <c r="E43" s="31"/>
      <c r="F43" s="32"/>
      <c r="G43" s="32"/>
      <c r="H43" s="33"/>
      <c r="I43" s="33"/>
      <c r="J43" s="33"/>
      <c r="K43" s="33"/>
      <c r="L43" s="33"/>
      <c r="M43" s="33"/>
      <c r="N43" s="34"/>
      <c r="O43" s="68"/>
      <c r="P43" s="69"/>
      <c r="Q43" s="70"/>
    </row>
    <row r="44" spans="1:17" ht="30">
      <c r="A44" s="15" t="s">
        <v>215</v>
      </c>
      <c r="B44" s="16">
        <v>2026</v>
      </c>
      <c r="C44" s="16" t="s">
        <v>11</v>
      </c>
      <c r="D44" s="17" t="s">
        <v>167</v>
      </c>
      <c r="E44" s="31"/>
      <c r="F44" s="32"/>
      <c r="G44" s="32"/>
      <c r="H44" s="33"/>
      <c r="I44" s="33"/>
      <c r="J44" s="33"/>
      <c r="K44" s="33"/>
      <c r="L44" s="33"/>
      <c r="M44" s="33"/>
      <c r="N44" s="34"/>
      <c r="O44" s="68"/>
      <c r="P44" s="69"/>
      <c r="Q44" s="70"/>
    </row>
    <row r="45" spans="1:17">
      <c r="A45" s="15" t="s">
        <v>215</v>
      </c>
      <c r="B45" s="16">
        <v>2026</v>
      </c>
      <c r="C45" s="16" t="s">
        <v>14</v>
      </c>
      <c r="D45" s="17" t="s">
        <v>151</v>
      </c>
      <c r="E45" s="31"/>
      <c r="F45" s="32"/>
      <c r="G45" s="32"/>
      <c r="H45" s="33"/>
      <c r="I45" s="33"/>
      <c r="J45" s="33"/>
      <c r="K45" s="33"/>
      <c r="L45" s="33"/>
      <c r="M45" s="33"/>
      <c r="N45" s="34"/>
      <c r="O45" s="68"/>
      <c r="P45" s="69"/>
      <c r="Q45" s="70"/>
    </row>
    <row r="46" spans="1:17" ht="30">
      <c r="A46" s="15" t="s">
        <v>215</v>
      </c>
      <c r="B46" s="16">
        <v>2026</v>
      </c>
      <c r="C46" s="16" t="s">
        <v>11</v>
      </c>
      <c r="D46" s="17" t="s">
        <v>168</v>
      </c>
      <c r="E46" s="31"/>
      <c r="F46" s="32"/>
      <c r="G46" s="32"/>
      <c r="H46" s="33"/>
      <c r="I46" s="33"/>
      <c r="J46" s="33"/>
      <c r="K46" s="33"/>
      <c r="L46" s="33"/>
      <c r="M46" s="33"/>
      <c r="N46" s="34"/>
      <c r="O46" s="68"/>
      <c r="P46" s="69"/>
      <c r="Q46" s="70"/>
    </row>
    <row r="47" spans="1:17" ht="45">
      <c r="A47" s="15" t="s">
        <v>215</v>
      </c>
      <c r="B47" s="16">
        <v>2026</v>
      </c>
      <c r="C47" s="16" t="s">
        <v>27</v>
      </c>
      <c r="D47" s="17" t="s">
        <v>136</v>
      </c>
      <c r="E47" s="31"/>
      <c r="F47" s="32"/>
      <c r="G47" s="32"/>
      <c r="H47" s="33"/>
      <c r="I47" s="33"/>
      <c r="J47" s="33"/>
      <c r="K47" s="33"/>
      <c r="L47" s="33"/>
      <c r="M47" s="33"/>
      <c r="N47" s="34"/>
      <c r="O47" s="68"/>
      <c r="P47" s="69"/>
      <c r="Q47" s="70"/>
    </row>
    <row r="48" spans="1:17">
      <c r="A48" s="15" t="s">
        <v>215</v>
      </c>
      <c r="B48" s="16">
        <v>2026</v>
      </c>
      <c r="C48" s="16" t="s">
        <v>27</v>
      </c>
      <c r="D48" s="17" t="s">
        <v>209</v>
      </c>
      <c r="E48" s="31"/>
      <c r="F48" s="32"/>
      <c r="G48" s="32"/>
      <c r="H48" s="33"/>
      <c r="I48" s="33"/>
      <c r="J48" s="33"/>
      <c r="K48" s="33"/>
      <c r="L48" s="33"/>
      <c r="M48" s="33"/>
      <c r="N48" s="34"/>
      <c r="O48" s="68"/>
      <c r="P48" s="69"/>
      <c r="Q48" s="70"/>
    </row>
    <row r="49" spans="1:17" ht="30">
      <c r="A49" s="15" t="s">
        <v>215</v>
      </c>
      <c r="B49" s="16">
        <v>2027</v>
      </c>
      <c r="C49" s="16" t="s">
        <v>14</v>
      </c>
      <c r="D49" s="17" t="s">
        <v>212</v>
      </c>
      <c r="E49" s="31"/>
      <c r="F49" s="32"/>
      <c r="G49" s="32"/>
      <c r="H49" s="33"/>
      <c r="I49" s="33"/>
      <c r="J49" s="33"/>
      <c r="K49" s="33"/>
      <c r="L49" s="33"/>
      <c r="M49" s="33"/>
      <c r="N49" s="34"/>
      <c r="O49" s="68"/>
      <c r="P49" s="69"/>
      <c r="Q49" s="70"/>
    </row>
    <row r="50" spans="1:17" ht="30">
      <c r="A50" s="15" t="s">
        <v>215</v>
      </c>
      <c r="B50" s="16">
        <v>2027</v>
      </c>
      <c r="C50" s="16" t="s">
        <v>11</v>
      </c>
      <c r="D50" s="17" t="s">
        <v>212</v>
      </c>
      <c r="E50" s="31"/>
      <c r="F50" s="32"/>
      <c r="G50" s="32"/>
      <c r="H50" s="33"/>
      <c r="I50" s="33"/>
      <c r="J50" s="33"/>
      <c r="K50" s="33"/>
      <c r="L50" s="33"/>
      <c r="M50" s="33"/>
      <c r="N50" s="34"/>
      <c r="O50" s="68"/>
      <c r="P50" s="69"/>
      <c r="Q50" s="70"/>
    </row>
    <row r="51" spans="1:17" ht="75">
      <c r="A51" s="15" t="s">
        <v>215</v>
      </c>
      <c r="B51" s="16">
        <v>2027</v>
      </c>
      <c r="C51" s="16" t="s">
        <v>27</v>
      </c>
      <c r="D51" s="17" t="s">
        <v>156</v>
      </c>
      <c r="E51" s="31"/>
      <c r="F51" s="32"/>
      <c r="G51" s="32"/>
      <c r="H51" s="33"/>
      <c r="I51" s="33"/>
      <c r="J51" s="33"/>
      <c r="K51" s="33"/>
      <c r="L51" s="33"/>
      <c r="M51" s="33"/>
      <c r="N51" s="34"/>
      <c r="O51" s="68"/>
      <c r="P51" s="69"/>
      <c r="Q51" s="70"/>
    </row>
    <row r="52" spans="1:17" ht="60">
      <c r="A52" s="15" t="s">
        <v>215</v>
      </c>
      <c r="B52" s="16">
        <v>2027</v>
      </c>
      <c r="C52" s="16" t="s">
        <v>27</v>
      </c>
      <c r="D52" s="17" t="s">
        <v>210</v>
      </c>
      <c r="E52" s="31"/>
      <c r="F52" s="32"/>
      <c r="G52" s="32"/>
      <c r="H52" s="33"/>
      <c r="I52" s="33"/>
      <c r="J52" s="33"/>
      <c r="K52" s="33"/>
      <c r="L52" s="33"/>
      <c r="M52" s="33"/>
      <c r="N52" s="34"/>
      <c r="O52" s="68"/>
      <c r="P52" s="69"/>
      <c r="Q52" s="70"/>
    </row>
    <row r="53" spans="1:17">
      <c r="A53" s="15" t="s">
        <v>215</v>
      </c>
      <c r="B53" s="16">
        <v>2027</v>
      </c>
      <c r="C53" s="16" t="s">
        <v>27</v>
      </c>
      <c r="D53" s="17" t="s">
        <v>216</v>
      </c>
      <c r="E53" s="31"/>
      <c r="F53" s="32"/>
      <c r="G53" s="32"/>
      <c r="H53" s="33"/>
      <c r="I53" s="33"/>
      <c r="J53" s="33"/>
      <c r="K53" s="33"/>
      <c r="L53" s="33"/>
      <c r="M53" s="33"/>
      <c r="N53" s="34"/>
      <c r="O53" s="68"/>
      <c r="P53" s="69"/>
      <c r="Q53" s="70"/>
    </row>
    <row r="54" spans="1:17">
      <c r="A54" s="15" t="s">
        <v>215</v>
      </c>
      <c r="B54" s="16">
        <v>2027</v>
      </c>
      <c r="C54" s="16" t="s">
        <v>14</v>
      </c>
      <c r="D54" s="17" t="s">
        <v>152</v>
      </c>
      <c r="E54" s="31"/>
      <c r="F54" s="32"/>
      <c r="G54" s="32"/>
      <c r="H54" s="33"/>
      <c r="I54" s="33"/>
      <c r="J54" s="33"/>
      <c r="K54" s="33"/>
      <c r="L54" s="33"/>
      <c r="M54" s="33"/>
      <c r="N54" s="34"/>
      <c r="O54" s="68"/>
      <c r="P54" s="69"/>
      <c r="Q54" s="70"/>
    </row>
    <row r="55" spans="1:17">
      <c r="A55" s="15" t="s">
        <v>215</v>
      </c>
      <c r="B55" s="16">
        <v>2027</v>
      </c>
      <c r="C55" s="16" t="s">
        <v>11</v>
      </c>
      <c r="D55" s="17" t="s">
        <v>169</v>
      </c>
      <c r="E55" s="31"/>
      <c r="F55" s="32"/>
      <c r="G55" s="32"/>
      <c r="H55" s="33"/>
      <c r="I55" s="33"/>
      <c r="J55" s="33"/>
      <c r="K55" s="33"/>
      <c r="L55" s="33"/>
      <c r="M55" s="33"/>
      <c r="N55" s="34"/>
      <c r="O55" s="68"/>
      <c r="P55" s="69"/>
      <c r="Q55" s="70"/>
    </row>
    <row r="56" spans="1:17" ht="30">
      <c r="A56" s="15" t="s">
        <v>215</v>
      </c>
      <c r="B56" s="16">
        <v>2028</v>
      </c>
      <c r="C56" s="16" t="s">
        <v>27</v>
      </c>
      <c r="D56" s="17" t="s">
        <v>130</v>
      </c>
      <c r="E56" s="31"/>
      <c r="F56" s="32"/>
      <c r="G56" s="32"/>
      <c r="H56" s="33"/>
      <c r="I56" s="33"/>
      <c r="J56" s="33"/>
      <c r="K56" s="33"/>
      <c r="L56" s="33"/>
      <c r="M56" s="33"/>
      <c r="N56" s="34"/>
      <c r="O56" s="68"/>
      <c r="P56" s="69"/>
      <c r="Q56" s="70"/>
    </row>
    <row r="57" spans="1:17" ht="45">
      <c r="A57" s="15" t="s">
        <v>215</v>
      </c>
      <c r="B57" s="16">
        <v>2028</v>
      </c>
      <c r="C57" s="16" t="s">
        <v>27</v>
      </c>
      <c r="D57" s="17" t="s">
        <v>157</v>
      </c>
      <c r="E57" s="31"/>
      <c r="F57" s="32"/>
      <c r="G57" s="32"/>
      <c r="H57" s="33"/>
      <c r="I57" s="33"/>
      <c r="J57" s="33"/>
      <c r="K57" s="33"/>
      <c r="L57" s="33"/>
      <c r="M57" s="33"/>
      <c r="N57" s="34"/>
      <c r="O57" s="68"/>
      <c r="P57" s="69"/>
      <c r="Q57" s="70"/>
    </row>
    <row r="58" spans="1:17" ht="30">
      <c r="A58" s="15" t="s">
        <v>215</v>
      </c>
      <c r="B58" s="16">
        <v>2028</v>
      </c>
      <c r="C58" s="16" t="s">
        <v>11</v>
      </c>
      <c r="D58" s="17" t="s">
        <v>137</v>
      </c>
      <c r="E58" s="31"/>
      <c r="F58" s="32"/>
      <c r="G58" s="32"/>
      <c r="H58" s="33"/>
      <c r="I58" s="33"/>
      <c r="J58" s="33"/>
      <c r="K58" s="33"/>
      <c r="L58" s="33"/>
      <c r="M58" s="33"/>
      <c r="N58" s="34"/>
      <c r="O58" s="68"/>
      <c r="P58" s="69"/>
      <c r="Q58" s="70"/>
    </row>
    <row r="59" spans="1:17" ht="30">
      <c r="A59" s="15" t="s">
        <v>215</v>
      </c>
      <c r="B59" s="16">
        <v>2028</v>
      </c>
      <c r="C59" s="16" t="s">
        <v>14</v>
      </c>
      <c r="D59" s="17" t="s">
        <v>153</v>
      </c>
      <c r="E59" s="31"/>
      <c r="F59" s="32"/>
      <c r="G59" s="32"/>
      <c r="H59" s="33"/>
      <c r="I59" s="33"/>
      <c r="J59" s="33"/>
      <c r="K59" s="33"/>
      <c r="L59" s="33"/>
      <c r="M59" s="33"/>
      <c r="N59" s="34"/>
      <c r="O59" s="68"/>
      <c r="P59" s="69"/>
      <c r="Q59" s="70"/>
    </row>
    <row r="60" spans="1:17" ht="30">
      <c r="A60" s="15" t="s">
        <v>215</v>
      </c>
      <c r="B60" s="16">
        <v>2028</v>
      </c>
      <c r="C60" s="16" t="s">
        <v>11</v>
      </c>
      <c r="D60" s="17" t="s">
        <v>170</v>
      </c>
      <c r="E60" s="31"/>
      <c r="F60" s="32"/>
      <c r="G60" s="32"/>
      <c r="H60" s="33"/>
      <c r="I60" s="33"/>
      <c r="J60" s="33"/>
      <c r="K60" s="33"/>
      <c r="L60" s="33"/>
      <c r="M60" s="33"/>
      <c r="N60" s="34"/>
      <c r="O60" s="68"/>
      <c r="P60" s="69"/>
      <c r="Q60" s="70"/>
    </row>
    <row r="61" spans="1:17">
      <c r="A61" s="15" t="s">
        <v>215</v>
      </c>
      <c r="B61" s="16">
        <v>2028</v>
      </c>
      <c r="C61" s="16" t="s">
        <v>14</v>
      </c>
      <c r="D61" s="17" t="s">
        <v>211</v>
      </c>
      <c r="E61" s="31"/>
      <c r="F61" s="32"/>
      <c r="G61" s="32"/>
      <c r="H61" s="33"/>
      <c r="I61" s="33"/>
      <c r="J61" s="33"/>
      <c r="K61" s="33"/>
      <c r="L61" s="33"/>
      <c r="M61" s="33"/>
      <c r="N61" s="34"/>
      <c r="O61" s="68"/>
      <c r="P61" s="69"/>
      <c r="Q61" s="70"/>
    </row>
    <row r="62" spans="1:17">
      <c r="A62" s="15" t="s">
        <v>215</v>
      </c>
      <c r="B62" s="16">
        <v>2028</v>
      </c>
      <c r="C62" s="16" t="s">
        <v>11</v>
      </c>
      <c r="D62" s="17" t="s">
        <v>211</v>
      </c>
      <c r="E62" s="31"/>
      <c r="F62" s="32"/>
      <c r="G62" s="32"/>
      <c r="H62" s="33"/>
      <c r="I62" s="33"/>
      <c r="J62" s="33"/>
      <c r="K62" s="33"/>
      <c r="L62" s="33"/>
      <c r="M62" s="33"/>
      <c r="N62" s="34"/>
      <c r="O62" s="68"/>
      <c r="P62" s="69"/>
      <c r="Q62" s="70"/>
    </row>
    <row r="63" spans="1:17" ht="180">
      <c r="A63" s="15" t="s">
        <v>138</v>
      </c>
      <c r="B63" s="16">
        <v>2024</v>
      </c>
      <c r="C63" s="16" t="s">
        <v>27</v>
      </c>
      <c r="D63" s="17" t="s">
        <v>139</v>
      </c>
      <c r="E63" s="31" t="s">
        <v>29</v>
      </c>
      <c r="F63" s="32">
        <v>2024</v>
      </c>
      <c r="G63" s="32" t="s">
        <v>27</v>
      </c>
      <c r="H63" s="33" t="s">
        <v>345</v>
      </c>
      <c r="I63" s="33" t="s">
        <v>346</v>
      </c>
      <c r="J63" s="33"/>
      <c r="K63" s="35" t="s">
        <v>347</v>
      </c>
      <c r="L63" s="33" t="s">
        <v>246</v>
      </c>
      <c r="M63" s="33" t="s">
        <v>305</v>
      </c>
      <c r="N63" s="34" t="s">
        <v>348</v>
      </c>
      <c r="O63" s="68" t="s">
        <v>31</v>
      </c>
      <c r="P63" s="69" t="s">
        <v>413</v>
      </c>
      <c r="Q63" s="70" t="s">
        <v>412</v>
      </c>
    </row>
    <row r="64" spans="1:17" ht="60">
      <c r="A64" s="15" t="s">
        <v>138</v>
      </c>
      <c r="B64" s="16">
        <v>2024</v>
      </c>
      <c r="C64" s="16" t="s">
        <v>16</v>
      </c>
      <c r="D64" s="17" t="s">
        <v>202</v>
      </c>
      <c r="E64" s="31" t="s">
        <v>29</v>
      </c>
      <c r="F64" s="32">
        <v>2024</v>
      </c>
      <c r="G64" s="32" t="s">
        <v>16</v>
      </c>
      <c r="H64" s="33" t="s">
        <v>365</v>
      </c>
      <c r="I64" s="33" t="s">
        <v>349</v>
      </c>
      <c r="J64" s="33"/>
      <c r="K64" s="35" t="s">
        <v>350</v>
      </c>
      <c r="L64" s="33" t="s">
        <v>351</v>
      </c>
      <c r="M64" s="33" t="s">
        <v>352</v>
      </c>
      <c r="N64" s="36">
        <v>45614</v>
      </c>
      <c r="O64" s="68" t="s">
        <v>31</v>
      </c>
      <c r="P64" s="69" t="s">
        <v>413</v>
      </c>
      <c r="Q64" s="70" t="s">
        <v>412</v>
      </c>
    </row>
    <row r="65" spans="1:17" ht="150">
      <c r="A65" s="15" t="s">
        <v>138</v>
      </c>
      <c r="B65" s="16">
        <v>2025</v>
      </c>
      <c r="C65" s="16" t="s">
        <v>27</v>
      </c>
      <c r="D65" s="17" t="s">
        <v>140</v>
      </c>
      <c r="E65" s="31" t="s">
        <v>29</v>
      </c>
      <c r="F65" s="32">
        <v>2025</v>
      </c>
      <c r="G65" s="32" t="s">
        <v>27</v>
      </c>
      <c r="H65" s="33" t="s">
        <v>301</v>
      </c>
      <c r="I65" s="90" t="s">
        <v>416</v>
      </c>
      <c r="J65" s="33"/>
      <c r="K65" s="35" t="s">
        <v>613</v>
      </c>
      <c r="L65" s="33" t="s">
        <v>246</v>
      </c>
      <c r="M65" s="33" t="s">
        <v>568</v>
      </c>
      <c r="N65" s="34" t="s">
        <v>569</v>
      </c>
      <c r="O65" s="68" t="s">
        <v>31</v>
      </c>
      <c r="P65" s="69" t="s">
        <v>413</v>
      </c>
      <c r="Q65" s="70"/>
    </row>
    <row r="66" spans="1:17" ht="45">
      <c r="A66" s="15" t="s">
        <v>138</v>
      </c>
      <c r="B66" s="16">
        <v>2026</v>
      </c>
      <c r="C66" s="16" t="s">
        <v>27</v>
      </c>
      <c r="D66" s="17" t="s">
        <v>142</v>
      </c>
      <c r="E66" s="31"/>
      <c r="F66" s="32"/>
      <c r="G66" s="32"/>
      <c r="H66" s="33"/>
      <c r="I66" s="33"/>
      <c r="J66" s="33"/>
      <c r="K66" s="33"/>
      <c r="L66" s="33"/>
      <c r="M66" s="33"/>
      <c r="N66" s="34"/>
      <c r="O66" s="68"/>
      <c r="P66" s="69"/>
      <c r="Q66" s="70"/>
    </row>
    <row r="67" spans="1:17" ht="45">
      <c r="A67" s="15" t="s">
        <v>138</v>
      </c>
      <c r="B67" s="16">
        <v>2026</v>
      </c>
      <c r="C67" s="16" t="s">
        <v>27</v>
      </c>
      <c r="D67" s="17" t="s">
        <v>143</v>
      </c>
      <c r="E67" s="31"/>
      <c r="F67" s="32"/>
      <c r="G67" s="32"/>
      <c r="H67" s="33"/>
      <c r="I67" s="33"/>
      <c r="J67" s="33"/>
      <c r="K67" s="33"/>
      <c r="L67" s="33"/>
      <c r="M67" s="33"/>
      <c r="N67" s="34"/>
      <c r="O67" s="68"/>
      <c r="P67" s="69"/>
      <c r="Q67" s="70"/>
    </row>
    <row r="68" spans="1:17">
      <c r="A68" s="15" t="s">
        <v>138</v>
      </c>
      <c r="B68" s="16">
        <v>2026</v>
      </c>
      <c r="C68" s="16" t="s">
        <v>14</v>
      </c>
      <c r="D68" s="17" t="s">
        <v>174</v>
      </c>
      <c r="E68" s="31"/>
      <c r="F68" s="32"/>
      <c r="G68" s="32"/>
      <c r="H68" s="33"/>
      <c r="I68" s="33"/>
      <c r="J68" s="33"/>
      <c r="K68" s="33"/>
      <c r="L68" s="33"/>
      <c r="M68" s="33"/>
      <c r="N68" s="34"/>
      <c r="O68" s="68"/>
      <c r="P68" s="69"/>
      <c r="Q68" s="70"/>
    </row>
    <row r="69" spans="1:17">
      <c r="A69" s="15" t="s">
        <v>138</v>
      </c>
      <c r="B69" s="16">
        <v>2026</v>
      </c>
      <c r="C69" s="16" t="s">
        <v>11</v>
      </c>
      <c r="D69" s="17" t="s">
        <v>171</v>
      </c>
      <c r="E69" s="31"/>
      <c r="F69" s="32"/>
      <c r="G69" s="32"/>
      <c r="H69" s="33"/>
      <c r="I69" s="33"/>
      <c r="J69" s="33"/>
      <c r="K69" s="33"/>
      <c r="L69" s="33"/>
      <c r="M69" s="33"/>
      <c r="N69" s="34"/>
      <c r="O69" s="68"/>
      <c r="P69" s="69"/>
      <c r="Q69" s="70"/>
    </row>
    <row r="70" spans="1:17" ht="45">
      <c r="A70" s="15" t="s">
        <v>138</v>
      </c>
      <c r="B70" s="16">
        <v>2027</v>
      </c>
      <c r="C70" s="16" t="s">
        <v>27</v>
      </c>
      <c r="D70" s="17" t="s">
        <v>200</v>
      </c>
      <c r="E70" s="31"/>
      <c r="F70" s="32"/>
      <c r="G70" s="32"/>
      <c r="H70" s="33"/>
      <c r="I70" s="33"/>
      <c r="J70" s="33"/>
      <c r="K70" s="33"/>
      <c r="L70" s="33"/>
      <c r="M70" s="33"/>
      <c r="N70" s="34"/>
      <c r="O70" s="68"/>
      <c r="P70" s="69"/>
      <c r="Q70" s="70"/>
    </row>
    <row r="71" spans="1:17" ht="30">
      <c r="A71" s="15" t="s">
        <v>138</v>
      </c>
      <c r="B71" s="16">
        <v>2027</v>
      </c>
      <c r="C71" s="16" t="s">
        <v>27</v>
      </c>
      <c r="D71" s="17" t="s">
        <v>141</v>
      </c>
      <c r="E71" s="31"/>
      <c r="F71" s="32"/>
      <c r="G71" s="32"/>
      <c r="H71" s="33"/>
      <c r="I71" s="33"/>
      <c r="J71" s="33"/>
      <c r="K71" s="33"/>
      <c r="L71" s="33"/>
      <c r="M71" s="33"/>
      <c r="N71" s="34"/>
      <c r="O71" s="68"/>
      <c r="P71" s="69"/>
      <c r="Q71" s="70"/>
    </row>
    <row r="72" spans="1:17" ht="30">
      <c r="A72" s="15" t="s">
        <v>138</v>
      </c>
      <c r="B72" s="16">
        <v>2027</v>
      </c>
      <c r="C72" s="16" t="s">
        <v>27</v>
      </c>
      <c r="D72" s="17" t="s">
        <v>144</v>
      </c>
      <c r="E72" s="31"/>
      <c r="F72" s="32"/>
      <c r="G72" s="32"/>
      <c r="H72" s="33"/>
      <c r="I72" s="33"/>
      <c r="J72" s="33"/>
      <c r="K72" s="33"/>
      <c r="L72" s="33"/>
      <c r="M72" s="33"/>
      <c r="N72" s="34"/>
      <c r="O72" s="68"/>
      <c r="P72" s="69"/>
      <c r="Q72" s="70"/>
    </row>
    <row r="73" spans="1:17" ht="30">
      <c r="A73" s="15" t="s">
        <v>138</v>
      </c>
      <c r="B73" s="16">
        <v>2027</v>
      </c>
      <c r="C73" s="16" t="s">
        <v>27</v>
      </c>
      <c r="D73" s="17" t="s">
        <v>145</v>
      </c>
      <c r="E73" s="31"/>
      <c r="F73" s="32"/>
      <c r="G73" s="32"/>
      <c r="H73" s="33"/>
      <c r="I73" s="33"/>
      <c r="J73" s="33"/>
      <c r="K73" s="33"/>
      <c r="L73" s="33"/>
      <c r="M73" s="33"/>
      <c r="N73" s="34"/>
      <c r="O73" s="68"/>
      <c r="P73" s="69"/>
      <c r="Q73" s="70"/>
    </row>
    <row r="74" spans="1:17" ht="30">
      <c r="A74" s="15" t="s">
        <v>138</v>
      </c>
      <c r="B74" s="16">
        <v>2027</v>
      </c>
      <c r="C74" s="16" t="s">
        <v>16</v>
      </c>
      <c r="D74" s="17" t="s">
        <v>201</v>
      </c>
      <c r="E74" s="31"/>
      <c r="F74" s="32"/>
      <c r="G74" s="32"/>
      <c r="H74" s="33"/>
      <c r="I74" s="33"/>
      <c r="J74" s="33"/>
      <c r="K74" s="33"/>
      <c r="L74" s="33"/>
      <c r="M74" s="33"/>
      <c r="N74" s="34"/>
      <c r="O74" s="68"/>
      <c r="P74" s="69"/>
      <c r="Q74" s="70"/>
    </row>
    <row r="75" spans="1:17">
      <c r="A75" s="15" t="s">
        <v>138</v>
      </c>
      <c r="B75" s="16">
        <v>2028</v>
      </c>
      <c r="C75" s="16" t="s">
        <v>14</v>
      </c>
      <c r="D75" s="17" t="s">
        <v>173</v>
      </c>
      <c r="E75" s="31"/>
      <c r="F75" s="32"/>
      <c r="G75" s="32"/>
      <c r="H75" s="33"/>
      <c r="I75" s="33"/>
      <c r="J75" s="33"/>
      <c r="K75" s="33"/>
      <c r="L75" s="33"/>
      <c r="M75" s="33"/>
      <c r="N75" s="34"/>
      <c r="O75" s="68"/>
      <c r="P75" s="69"/>
      <c r="Q75" s="70"/>
    </row>
    <row r="76" spans="1:17" ht="30">
      <c r="A76" s="15" t="s">
        <v>138</v>
      </c>
      <c r="B76" s="16">
        <v>2028</v>
      </c>
      <c r="C76" s="16" t="s">
        <v>11</v>
      </c>
      <c r="D76" s="17" t="s">
        <v>172</v>
      </c>
      <c r="E76" s="31"/>
      <c r="F76" s="32"/>
      <c r="G76" s="32"/>
      <c r="H76" s="33"/>
      <c r="I76" s="33"/>
      <c r="J76" s="33"/>
      <c r="K76" s="33"/>
      <c r="L76" s="33"/>
      <c r="M76" s="33"/>
      <c r="N76" s="34"/>
      <c r="O76" s="68"/>
      <c r="P76" s="69"/>
      <c r="Q76" s="70"/>
    </row>
    <row r="77" spans="1:17" ht="45">
      <c r="A77" s="15" t="s">
        <v>138</v>
      </c>
      <c r="B77" s="16">
        <v>2028</v>
      </c>
      <c r="C77" s="16" t="s">
        <v>14</v>
      </c>
      <c r="D77" s="17" t="s">
        <v>197</v>
      </c>
      <c r="E77" s="31"/>
      <c r="F77" s="32"/>
      <c r="G77" s="32"/>
      <c r="H77" s="33"/>
      <c r="I77" s="33"/>
      <c r="J77" s="33"/>
      <c r="K77" s="33"/>
      <c r="L77" s="33"/>
      <c r="M77" s="33"/>
      <c r="N77" s="34"/>
      <c r="O77" s="68"/>
      <c r="P77" s="69"/>
      <c r="Q77" s="70"/>
    </row>
    <row r="78" spans="1:17" ht="42.75" customHeight="1">
      <c r="A78" s="15" t="s">
        <v>138</v>
      </c>
      <c r="B78" s="16">
        <v>2028</v>
      </c>
      <c r="C78" s="16" t="s">
        <v>11</v>
      </c>
      <c r="D78" s="17" t="s">
        <v>198</v>
      </c>
      <c r="E78" s="31"/>
      <c r="F78" s="32"/>
      <c r="G78" s="32"/>
      <c r="H78" s="33"/>
      <c r="I78" s="33"/>
      <c r="J78" s="33"/>
      <c r="K78" s="33"/>
      <c r="L78" s="33"/>
      <c r="M78" s="33"/>
      <c r="N78" s="34"/>
      <c r="O78" s="68"/>
      <c r="P78" s="69"/>
      <c r="Q78" s="70"/>
    </row>
    <row r="79" spans="1:17" ht="35.25" customHeight="1">
      <c r="A79" s="15" t="s">
        <v>138</v>
      </c>
      <c r="B79" s="16">
        <v>2028</v>
      </c>
      <c r="C79" s="16" t="s">
        <v>11</v>
      </c>
      <c r="D79" s="17" t="s">
        <v>146</v>
      </c>
      <c r="E79" s="31"/>
      <c r="F79" s="32"/>
      <c r="G79" s="32"/>
      <c r="H79" s="33"/>
      <c r="I79" s="33"/>
      <c r="J79" s="33"/>
      <c r="K79" s="33"/>
      <c r="L79" s="33"/>
      <c r="M79" s="33"/>
      <c r="N79" s="34"/>
      <c r="O79" s="68"/>
      <c r="P79" s="69"/>
      <c r="Q79" s="70"/>
    </row>
    <row r="80" spans="1:17" ht="36" customHeight="1">
      <c r="A80" s="15" t="s">
        <v>138</v>
      </c>
      <c r="B80" s="16">
        <v>2028</v>
      </c>
      <c r="C80" s="16" t="s">
        <v>27</v>
      </c>
      <c r="D80" s="17" t="s">
        <v>147</v>
      </c>
      <c r="E80" s="31"/>
      <c r="F80" s="32"/>
      <c r="G80" s="32"/>
      <c r="H80" s="33"/>
      <c r="I80" s="33"/>
      <c r="J80" s="33"/>
      <c r="K80" s="33"/>
      <c r="L80" s="33"/>
      <c r="M80" s="33"/>
      <c r="N80" s="34"/>
      <c r="O80" s="68"/>
      <c r="P80" s="69"/>
      <c r="Q80" s="70"/>
    </row>
    <row r="81" spans="1:17" ht="30" customHeight="1">
      <c r="A81" s="15" t="s">
        <v>175</v>
      </c>
      <c r="B81" s="16">
        <v>2024</v>
      </c>
      <c r="C81" s="16" t="s">
        <v>23</v>
      </c>
      <c r="D81" s="17" t="s">
        <v>176</v>
      </c>
      <c r="E81" s="31" t="s">
        <v>30</v>
      </c>
      <c r="F81" s="32"/>
      <c r="G81" s="32"/>
      <c r="H81" s="33"/>
      <c r="I81" s="33"/>
      <c r="J81" s="33" t="s">
        <v>622</v>
      </c>
      <c r="K81" s="33"/>
      <c r="L81" s="33"/>
      <c r="M81" s="33"/>
      <c r="N81" s="34"/>
      <c r="O81" s="68"/>
      <c r="P81" s="69" t="s">
        <v>638</v>
      </c>
      <c r="Q81" s="70"/>
    </row>
    <row r="82" spans="1:17" ht="195">
      <c r="A82" s="15" t="s">
        <v>175</v>
      </c>
      <c r="B82" s="16">
        <v>2024</v>
      </c>
      <c r="C82" s="16" t="s">
        <v>23</v>
      </c>
      <c r="D82" s="17" t="s">
        <v>177</v>
      </c>
      <c r="E82" s="31" t="s">
        <v>29</v>
      </c>
      <c r="F82" s="32">
        <v>2025</v>
      </c>
      <c r="G82" s="32" t="s">
        <v>23</v>
      </c>
      <c r="H82" s="33" t="s">
        <v>278</v>
      </c>
      <c r="I82" s="33" t="s">
        <v>481</v>
      </c>
      <c r="J82" s="33"/>
      <c r="K82" s="35" t="s">
        <v>480</v>
      </c>
      <c r="L82" s="33" t="s">
        <v>482</v>
      </c>
      <c r="M82" s="33" t="s">
        <v>483</v>
      </c>
      <c r="N82" s="34" t="s">
        <v>484</v>
      </c>
      <c r="O82" s="68" t="s">
        <v>31</v>
      </c>
      <c r="P82" s="69" t="s">
        <v>413</v>
      </c>
      <c r="Q82" s="70"/>
    </row>
    <row r="83" spans="1:17" ht="195">
      <c r="A83" s="15" t="s">
        <v>175</v>
      </c>
      <c r="B83" s="16">
        <v>2024</v>
      </c>
      <c r="C83" s="16" t="s">
        <v>23</v>
      </c>
      <c r="D83" s="17" t="s">
        <v>196</v>
      </c>
      <c r="E83" s="31" t="s">
        <v>29</v>
      </c>
      <c r="F83" s="32">
        <v>2024</v>
      </c>
      <c r="G83" s="32" t="s">
        <v>23</v>
      </c>
      <c r="H83" s="33" t="s">
        <v>284</v>
      </c>
      <c r="I83" s="33" t="s">
        <v>285</v>
      </c>
      <c r="J83" s="33"/>
      <c r="K83" s="35" t="s">
        <v>286</v>
      </c>
      <c r="L83" s="33" t="s">
        <v>287</v>
      </c>
      <c r="M83" s="33" t="s">
        <v>288</v>
      </c>
      <c r="N83" s="34" t="s">
        <v>289</v>
      </c>
      <c r="O83" s="68" t="s">
        <v>31</v>
      </c>
      <c r="P83" s="69" t="s">
        <v>413</v>
      </c>
      <c r="Q83" s="70" t="s">
        <v>412</v>
      </c>
    </row>
    <row r="84" spans="1:17" ht="150">
      <c r="A84" s="15" t="s">
        <v>175</v>
      </c>
      <c r="B84" s="16">
        <v>2024</v>
      </c>
      <c r="C84" s="16" t="s">
        <v>27</v>
      </c>
      <c r="D84" s="17" t="s">
        <v>178</v>
      </c>
      <c r="E84" s="31" t="s">
        <v>29</v>
      </c>
      <c r="F84" s="32">
        <v>2024</v>
      </c>
      <c r="G84" s="32" t="s">
        <v>27</v>
      </c>
      <c r="H84" s="33" t="s">
        <v>290</v>
      </c>
      <c r="I84" s="33" t="s">
        <v>291</v>
      </c>
      <c r="J84" s="33"/>
      <c r="K84" s="35" t="s">
        <v>292</v>
      </c>
      <c r="L84" s="33" t="s">
        <v>281</v>
      </c>
      <c r="M84" s="33" t="s">
        <v>635</v>
      </c>
      <c r="N84" s="34" t="s">
        <v>293</v>
      </c>
      <c r="O84" s="68" t="s">
        <v>31</v>
      </c>
      <c r="P84" s="69" t="s">
        <v>413</v>
      </c>
      <c r="Q84" s="70" t="s">
        <v>412</v>
      </c>
    </row>
    <row r="85" spans="1:17" ht="27.75" customHeight="1">
      <c r="A85" s="15" t="s">
        <v>175</v>
      </c>
      <c r="B85" s="16">
        <v>2025</v>
      </c>
      <c r="C85" s="16" t="s">
        <v>23</v>
      </c>
      <c r="D85" s="17" t="s">
        <v>179</v>
      </c>
      <c r="E85" s="31" t="s">
        <v>30</v>
      </c>
      <c r="F85" s="32"/>
      <c r="G85" s="32"/>
      <c r="H85" s="33"/>
      <c r="I85" s="33"/>
      <c r="J85" s="33" t="s">
        <v>623</v>
      </c>
      <c r="K85" s="33"/>
      <c r="L85" s="33"/>
      <c r="M85" s="33"/>
      <c r="N85" s="34"/>
      <c r="O85" s="31"/>
      <c r="P85" s="34" t="s">
        <v>639</v>
      </c>
      <c r="Q85" s="32"/>
    </row>
    <row r="86" spans="1:17" ht="75">
      <c r="A86" s="15" t="s">
        <v>175</v>
      </c>
      <c r="B86" s="16">
        <v>2025</v>
      </c>
      <c r="C86" s="16" t="s">
        <v>23</v>
      </c>
      <c r="D86" s="17" t="s">
        <v>180</v>
      </c>
      <c r="E86" s="31" t="s">
        <v>30</v>
      </c>
      <c r="F86" s="32"/>
      <c r="G86" s="32"/>
      <c r="H86" s="33"/>
      <c r="I86" s="33"/>
      <c r="J86" s="33" t="s">
        <v>624</v>
      </c>
      <c r="K86" s="33"/>
      <c r="L86" s="33"/>
      <c r="M86" s="33"/>
      <c r="N86" s="34"/>
      <c r="O86" s="31"/>
      <c r="P86" s="34" t="s">
        <v>640</v>
      </c>
      <c r="Q86" s="32"/>
    </row>
    <row r="87" spans="1:17" ht="105">
      <c r="A87" s="15" t="s">
        <v>175</v>
      </c>
      <c r="B87" s="16">
        <v>2025</v>
      </c>
      <c r="C87" s="16" t="s">
        <v>23</v>
      </c>
      <c r="D87" s="17" t="s">
        <v>181</v>
      </c>
      <c r="E87" s="31" t="s">
        <v>29</v>
      </c>
      <c r="F87" s="32">
        <v>2025</v>
      </c>
      <c r="G87" s="32" t="s">
        <v>23</v>
      </c>
      <c r="H87" s="33" t="s">
        <v>278</v>
      </c>
      <c r="I87" s="96" t="s">
        <v>625</v>
      </c>
      <c r="J87" s="33"/>
      <c r="K87" s="33" t="s">
        <v>626</v>
      </c>
      <c r="L87" s="33" t="s">
        <v>287</v>
      </c>
      <c r="M87" s="33" t="s">
        <v>627</v>
      </c>
      <c r="N87" s="34" t="s">
        <v>628</v>
      </c>
      <c r="O87" s="68" t="s">
        <v>31</v>
      </c>
      <c r="P87" s="69" t="s">
        <v>413</v>
      </c>
      <c r="Q87" s="32"/>
    </row>
    <row r="88" spans="1:17" ht="120">
      <c r="A88" s="15" t="s">
        <v>175</v>
      </c>
      <c r="B88" s="16">
        <v>2025</v>
      </c>
      <c r="C88" s="16" t="s">
        <v>27</v>
      </c>
      <c r="D88" s="17" t="s">
        <v>182</v>
      </c>
      <c r="E88" s="31" t="s">
        <v>29</v>
      </c>
      <c r="F88" s="32">
        <v>2025</v>
      </c>
      <c r="G88" s="32" t="s">
        <v>27</v>
      </c>
      <c r="H88" s="33" t="s">
        <v>485</v>
      </c>
      <c r="I88" s="33" t="s">
        <v>486</v>
      </c>
      <c r="J88" s="33"/>
      <c r="K88" s="35" t="s">
        <v>487</v>
      </c>
      <c r="L88" s="33" t="s">
        <v>281</v>
      </c>
      <c r="M88" s="33" t="s">
        <v>605</v>
      </c>
      <c r="N88" s="34" t="s">
        <v>489</v>
      </c>
      <c r="O88" s="68" t="s">
        <v>31</v>
      </c>
      <c r="P88" s="69" t="s">
        <v>413</v>
      </c>
      <c r="Q88" s="32"/>
    </row>
    <row r="89" spans="1:17" ht="165">
      <c r="A89" s="15" t="s">
        <v>175</v>
      </c>
      <c r="B89" s="16">
        <v>2025</v>
      </c>
      <c r="C89" s="16" t="s">
        <v>27</v>
      </c>
      <c r="D89" s="17" t="s">
        <v>183</v>
      </c>
      <c r="E89" s="31" t="s">
        <v>29</v>
      </c>
      <c r="F89" s="32">
        <v>2025</v>
      </c>
      <c r="G89" s="32" t="s">
        <v>27</v>
      </c>
      <c r="H89" s="33" t="s">
        <v>278</v>
      </c>
      <c r="I89" s="33" t="s">
        <v>629</v>
      </c>
      <c r="J89" s="33"/>
      <c r="K89" s="33" t="s">
        <v>229</v>
      </c>
      <c r="L89" s="33" t="s">
        <v>630</v>
      </c>
      <c r="M89" s="33" t="s">
        <v>633</v>
      </c>
      <c r="N89" s="34" t="s">
        <v>634</v>
      </c>
      <c r="O89" s="68" t="s">
        <v>31</v>
      </c>
      <c r="P89" s="69" t="s">
        <v>413</v>
      </c>
      <c r="Q89" s="32"/>
    </row>
    <row r="90" spans="1:17" ht="45">
      <c r="A90" s="15" t="s">
        <v>175</v>
      </c>
      <c r="B90" s="16">
        <v>2026</v>
      </c>
      <c r="C90" s="16" t="s">
        <v>23</v>
      </c>
      <c r="D90" s="17" t="s">
        <v>176</v>
      </c>
      <c r="E90" s="31"/>
      <c r="F90" s="32"/>
      <c r="G90" s="32"/>
      <c r="H90" s="33"/>
      <c r="I90" s="33"/>
      <c r="J90" s="33"/>
      <c r="K90" s="33"/>
      <c r="L90" s="33"/>
      <c r="M90" s="33"/>
      <c r="N90" s="34"/>
      <c r="O90" s="31"/>
      <c r="P90" s="34"/>
      <c r="Q90" s="32"/>
    </row>
    <row r="91" spans="1:17" ht="30">
      <c r="A91" s="15" t="s">
        <v>175</v>
      </c>
      <c r="B91" s="16">
        <v>2026</v>
      </c>
      <c r="C91" s="16" t="s">
        <v>23</v>
      </c>
      <c r="D91" s="17" t="s">
        <v>184</v>
      </c>
      <c r="E91" s="31"/>
      <c r="F91" s="32"/>
      <c r="G91" s="32"/>
      <c r="H91" s="33"/>
      <c r="I91" s="33"/>
      <c r="J91" s="33"/>
      <c r="K91" s="33"/>
      <c r="L91" s="33"/>
      <c r="M91" s="33"/>
      <c r="N91" s="34"/>
      <c r="O91" s="31"/>
      <c r="P91" s="34"/>
      <c r="Q91" s="32"/>
    </row>
    <row r="92" spans="1:17" ht="30">
      <c r="A92" s="15" t="s">
        <v>175</v>
      </c>
      <c r="B92" s="16">
        <v>2026</v>
      </c>
      <c r="C92" s="16" t="s">
        <v>23</v>
      </c>
      <c r="D92" s="17" t="s">
        <v>185</v>
      </c>
      <c r="E92" s="31"/>
      <c r="F92" s="32"/>
      <c r="G92" s="32"/>
      <c r="H92" s="33"/>
      <c r="I92" s="33"/>
      <c r="J92" s="33"/>
      <c r="K92" s="33"/>
      <c r="L92" s="33"/>
      <c r="M92" s="33"/>
      <c r="N92" s="34"/>
      <c r="O92" s="31"/>
      <c r="P92" s="34"/>
      <c r="Q92" s="32"/>
    </row>
    <row r="93" spans="1:17" ht="30">
      <c r="A93" s="15" t="s">
        <v>175</v>
      </c>
      <c r="B93" s="16">
        <v>2026</v>
      </c>
      <c r="C93" s="16" t="s">
        <v>27</v>
      </c>
      <c r="D93" s="17" t="s">
        <v>186</v>
      </c>
      <c r="E93" s="31"/>
      <c r="F93" s="32"/>
      <c r="G93" s="32"/>
      <c r="H93" s="33"/>
      <c r="I93" s="33"/>
      <c r="J93" s="33"/>
      <c r="K93" s="33"/>
      <c r="L93" s="33"/>
      <c r="M93" s="33"/>
      <c r="N93" s="34"/>
      <c r="O93" s="31"/>
      <c r="P93" s="34"/>
      <c r="Q93" s="32"/>
    </row>
    <row r="94" spans="1:17" ht="45">
      <c r="A94" s="15" t="s">
        <v>175</v>
      </c>
      <c r="B94" s="16">
        <v>2027</v>
      </c>
      <c r="C94" s="16" t="s">
        <v>23</v>
      </c>
      <c r="D94" s="17" t="s">
        <v>187</v>
      </c>
      <c r="E94" s="31"/>
      <c r="F94" s="32"/>
      <c r="G94" s="32"/>
      <c r="H94" s="33"/>
      <c r="I94" s="33"/>
      <c r="J94" s="33"/>
      <c r="K94" s="33"/>
      <c r="L94" s="33"/>
      <c r="M94" s="33"/>
      <c r="N94" s="34"/>
      <c r="O94" s="31"/>
      <c r="P94" s="34"/>
      <c r="Q94" s="32"/>
    </row>
    <row r="95" spans="1:17" ht="45">
      <c r="A95" s="15" t="s">
        <v>175</v>
      </c>
      <c r="B95" s="16">
        <v>2027</v>
      </c>
      <c r="C95" s="16" t="s">
        <v>23</v>
      </c>
      <c r="D95" s="17" t="s">
        <v>188</v>
      </c>
      <c r="E95" s="31"/>
      <c r="F95" s="32"/>
      <c r="G95" s="32"/>
      <c r="H95" s="33"/>
      <c r="I95" s="33"/>
      <c r="J95" s="33"/>
      <c r="K95" s="33"/>
      <c r="L95" s="33"/>
      <c r="M95" s="33"/>
      <c r="N95" s="34"/>
      <c r="O95" s="31"/>
      <c r="P95" s="34"/>
      <c r="Q95" s="32"/>
    </row>
    <row r="96" spans="1:17" ht="30">
      <c r="A96" s="15" t="s">
        <v>175</v>
      </c>
      <c r="B96" s="16">
        <v>2027</v>
      </c>
      <c r="C96" s="16" t="s">
        <v>23</v>
      </c>
      <c r="D96" s="17" t="s">
        <v>189</v>
      </c>
      <c r="E96" s="31"/>
      <c r="F96" s="32"/>
      <c r="G96" s="32"/>
      <c r="H96" s="33"/>
      <c r="I96" s="33"/>
      <c r="J96" s="33"/>
      <c r="K96" s="33"/>
      <c r="L96" s="33"/>
      <c r="M96" s="33"/>
      <c r="N96" s="34"/>
      <c r="O96" s="31"/>
      <c r="P96" s="34"/>
      <c r="Q96" s="32"/>
    </row>
    <row r="97" spans="1:17" ht="30">
      <c r="A97" s="15" t="s">
        <v>175</v>
      </c>
      <c r="B97" s="16">
        <v>2027</v>
      </c>
      <c r="C97" s="16" t="s">
        <v>23</v>
      </c>
      <c r="D97" s="17" t="s">
        <v>190</v>
      </c>
      <c r="E97" s="31"/>
      <c r="F97" s="32"/>
      <c r="G97" s="32"/>
      <c r="H97" s="33"/>
      <c r="I97" s="33"/>
      <c r="J97" s="33"/>
      <c r="K97" s="33"/>
      <c r="L97" s="33"/>
      <c r="M97" s="33"/>
      <c r="N97" s="34"/>
      <c r="O97" s="31"/>
      <c r="P97" s="34"/>
      <c r="Q97" s="32"/>
    </row>
    <row r="98" spans="1:17" ht="30">
      <c r="A98" s="15" t="s">
        <v>175</v>
      </c>
      <c r="B98" s="16">
        <v>2027</v>
      </c>
      <c r="C98" s="16" t="s">
        <v>27</v>
      </c>
      <c r="D98" s="17" t="s">
        <v>191</v>
      </c>
      <c r="E98" s="31"/>
      <c r="F98" s="32"/>
      <c r="G98" s="32"/>
      <c r="H98" s="33"/>
      <c r="I98" s="33"/>
      <c r="J98" s="33"/>
      <c r="K98" s="33"/>
      <c r="L98" s="33"/>
      <c r="M98" s="33"/>
      <c r="N98" s="34"/>
      <c r="O98" s="31"/>
      <c r="P98" s="34"/>
      <c r="Q98" s="32"/>
    </row>
    <row r="99" spans="1:17" ht="30">
      <c r="A99" s="15" t="s">
        <v>175</v>
      </c>
      <c r="B99" s="16">
        <v>2028</v>
      </c>
      <c r="C99" s="16" t="s">
        <v>23</v>
      </c>
      <c r="D99" s="17" t="s">
        <v>192</v>
      </c>
      <c r="E99" s="31"/>
      <c r="F99" s="32"/>
      <c r="G99" s="32"/>
      <c r="H99" s="33"/>
      <c r="I99" s="33"/>
      <c r="J99" s="33"/>
      <c r="K99" s="33"/>
      <c r="L99" s="33"/>
      <c r="M99" s="33"/>
      <c r="N99" s="34"/>
      <c r="O99" s="31"/>
      <c r="P99" s="34"/>
      <c r="Q99" s="32"/>
    </row>
    <row r="100" spans="1:17" ht="30">
      <c r="A100" s="15" t="s">
        <v>175</v>
      </c>
      <c r="B100" s="16">
        <v>2028</v>
      </c>
      <c r="C100" s="16" t="s">
        <v>23</v>
      </c>
      <c r="D100" s="17" t="s">
        <v>193</v>
      </c>
      <c r="E100" s="31"/>
      <c r="F100" s="32"/>
      <c r="G100" s="32"/>
      <c r="H100" s="33"/>
      <c r="I100" s="33"/>
      <c r="J100" s="33"/>
      <c r="K100" s="33"/>
      <c r="L100" s="33"/>
      <c r="M100" s="33"/>
      <c r="N100" s="34"/>
      <c r="O100" s="31"/>
      <c r="P100" s="34"/>
      <c r="Q100" s="32"/>
    </row>
    <row r="101" spans="1:17" ht="30">
      <c r="A101" s="15" t="s">
        <v>175</v>
      </c>
      <c r="B101" s="16">
        <v>2028</v>
      </c>
      <c r="C101" s="16" t="s">
        <v>23</v>
      </c>
      <c r="D101" s="17" t="s">
        <v>194</v>
      </c>
      <c r="E101" s="31"/>
      <c r="F101" s="32"/>
      <c r="G101" s="32"/>
      <c r="H101" s="33"/>
      <c r="I101" s="33"/>
      <c r="J101" s="33"/>
      <c r="K101" s="33"/>
      <c r="L101" s="33"/>
      <c r="M101" s="33"/>
      <c r="N101" s="34"/>
      <c r="O101" s="31"/>
      <c r="P101" s="34"/>
      <c r="Q101" s="32"/>
    </row>
    <row r="102" spans="1:17" ht="45">
      <c r="A102" s="15" t="s">
        <v>175</v>
      </c>
      <c r="B102" s="16">
        <v>2028</v>
      </c>
      <c r="C102" s="16" t="s">
        <v>27</v>
      </c>
      <c r="D102" s="17" t="s">
        <v>195</v>
      </c>
      <c r="E102" s="31"/>
      <c r="F102" s="32"/>
      <c r="G102" s="32"/>
      <c r="H102" s="33"/>
      <c r="I102" s="33"/>
      <c r="J102" s="33"/>
      <c r="K102" s="33"/>
      <c r="L102" s="33"/>
      <c r="M102" s="33"/>
      <c r="N102" s="34"/>
      <c r="O102" s="31"/>
      <c r="P102" s="34"/>
      <c r="Q102" s="32"/>
    </row>
  </sheetData>
  <sheetProtection formatRows="0" insertHyperlinks="0" selectLockedCells="1" autoFilter="0"/>
  <hyperlinks>
    <hyperlink ref="K32" r:id="rId1" xr:uid="{00000000-0004-0000-0100-000000000000}"/>
    <hyperlink ref="K83" r:id="rId2" xr:uid="{00000000-0004-0000-0100-000001000000}"/>
    <hyperlink ref="K84" r:id="rId3" xr:uid="{00000000-0004-0000-0100-000002000000}"/>
    <hyperlink ref="K4" r:id="rId4" xr:uid="{00000000-0004-0000-0100-000003000000}"/>
    <hyperlink ref="K63" r:id="rId5" xr:uid="{00000000-0004-0000-0100-000004000000}"/>
    <hyperlink ref="K64" r:id="rId6" xr:uid="{00000000-0004-0000-0100-000005000000}"/>
    <hyperlink ref="K3" r:id="rId7" xr:uid="{00000000-0004-0000-0100-000006000000}"/>
    <hyperlink ref="K2" r:id="rId8" xr:uid="{00000000-0004-0000-0100-000007000000}"/>
    <hyperlink ref="K34" r:id="rId9" display="https://digilib.phil.muni.cz/sites/default/files/pdf/MuB2025-1-5.pdf" xr:uid="{AA84C4A5-2D10-4F03-A6DD-A61235D24570}"/>
    <hyperlink ref="K7" r:id="rId10" display="https://invenio.nusl.cz/record/692399?ln=cs" xr:uid="{1A4E4EA3-464E-495C-9334-C5191040DDEA}"/>
    <hyperlink ref="K36" r:id="rId11" xr:uid="{B3AA7B65-9F14-4C55-981E-A8EB75A7BAA4}"/>
    <hyperlink ref="K35" r:id="rId12" xr:uid="{1215BFD4-1237-488C-9800-FE7242596B27}"/>
    <hyperlink ref="K5" r:id="rId13" xr:uid="{00A4402D-1FA9-4009-B681-5C89DFCD65AA}"/>
    <hyperlink ref="K82" r:id="rId14" xr:uid="{AAE5931A-DAD6-4D22-80B6-E6175AE1D708}"/>
    <hyperlink ref="K88" r:id="rId15" xr:uid="{2E3FCE69-6806-41B1-9015-A8A14B0BE659}"/>
    <hyperlink ref="K42" r:id="rId16" display="https://www.vhu.sk/data/att/c76/23121.806e2a.pdf" xr:uid="{5926C25B-8AD5-49AA-9669-30676A083316}"/>
    <hyperlink ref="K6" r:id="rId17" display="https://www.szm.cz/udalost/1252/lekce-architektury.html" xr:uid="{0B5E6285-DBA0-4418-9928-B94A14A8DFF9}"/>
    <hyperlink ref="K39" r:id="rId18" display="https://www.szm.cz/udalost/1184/za-cisare-pana.html" xr:uid="{E7729368-B325-49E6-9169-C7B7F0B25C74}"/>
    <hyperlink ref="K8" r:id="rId19" display="https://cszmb.cz/2025-02-03/" xr:uid="{5A9335CE-C68F-44B7-9A71-E1D986ED206D}"/>
    <hyperlink ref="K33" r:id="rId20" display="https://cszmb.cz/2025-02-03/" xr:uid="{F8914C46-F53D-44FE-81B8-4F924ED6171A}"/>
    <hyperlink ref="K41" r:id="rId21" display="https://cszmb.cz/2025-02-03/" xr:uid="{CF654F86-3C4E-4B64-B655-E2214F8CEC51}"/>
    <hyperlink ref="K65" r:id="rId22" display="https://cszmb.cz/2025-02-03/" xr:uid="{9582CB95-81A9-4B73-901B-9CC45C78E3A5}"/>
    <hyperlink ref="K87" r:id="rId23" xr:uid="{4219D457-6A35-4ED6-A4FA-9597B938B58B}"/>
    <hyperlink ref="K37" r:id="rId24" display="https://szm.cz/udalost/1179/severni-morava-a-slezsko-1945.html" xr:uid="{DBCD3B09-479D-4E9D-8CAB-54CF0C7E4476}"/>
  </hyperlinks>
  <pageMargins left="0.7" right="0.7" top="0.78740157499999996" bottom="0.78740157499999996" header="0.3" footer="0.3"/>
  <pageSetup paperSize="8" scale="48" fitToHeight="0" orientation="landscape" r:id="rId25"/>
  <tableParts count="1">
    <tablePart r:id="rId26"/>
  </tableParts>
  <extLst>
    <ext xmlns:x14="http://schemas.microsoft.com/office/spreadsheetml/2009/9/main" uri="{CCE6A557-97BC-4b89-ADB6-D9C93CAAB3DF}">
      <x14:dataValidations xmlns:xm="http://schemas.microsoft.com/office/excel/2006/main" count="9">
        <x14:dataValidation type="list" allowBlank="1" showInputMessage="1" showErrorMessage="1" xr:uid="{00000000-0002-0000-0100-000000000000}">
          <x14:formula1>
            <xm:f>Seznam!$X$1:$X$5</xm:f>
          </x14:formula1>
          <xm:sqref>B2 B5 B8:B9 B12:B19 F2:F26 E28 F29:F102</xm:sqref>
        </x14:dataValidation>
        <x14:dataValidation type="list" allowBlank="1" showInputMessage="1" showErrorMessage="1" xr:uid="{00000000-0002-0000-0100-000001000000}">
          <x14:formula1>
            <xm:f>Seznam!$B$1:$V$1</xm:f>
          </x14:formula1>
          <xm:sqref>C2 C5 C8:C9 C12:C19</xm:sqref>
        </x14:dataValidation>
        <x14:dataValidation type="list" allowBlank="1" showInputMessage="1" showErrorMessage="1" xr:uid="{00000000-0002-0000-0100-000002000000}">
          <x14:formula1>
            <xm:f>'\\SRMHV14\rdf$\Users\kolaro\Dropbox\Texty\DKRVO\soubory k jednotlivým oblastem koncepce\[Příloha č. 4 - Předpokládané výsledky IP DKRVO 2024 – 2028_mestska spol_.._.xlsx]Seznam'!#REF!</xm:f>
          </x14:formula1>
          <xm:sqref>B37:C37 B39:C39 B43:C43 B45:C45 B28:B35 C28:C30 C32:C35 C41:C42 C61 C47:C49 C51 B47:B51 B56:C59 B52:C54</xm:sqref>
        </x14:dataValidation>
        <x14:dataValidation type="list" allowBlank="1" showInputMessage="1" showErrorMessage="1" xr:uid="{00000000-0002-0000-0100-000003000000}">
          <x14:formula1>
            <xm:f>'\\SRMHV14\rdf$\Users\kolaro\Dropbox\Texty\DKRVO\soubory k jednotlivým oblastem koncepce\[Příloha č. 4 - Předpokládané výsledky oblast 4. Hmyz.xlsx]Seznam'!#REF!</xm:f>
          </x14:formula1>
          <xm:sqref>B81:C102</xm:sqref>
        </x14:dataValidation>
        <x14:dataValidation type="list" allowBlank="1" showInputMessage="1" showErrorMessage="1" xr:uid="{00000000-0002-0000-0100-000004000000}">
          <x14:formula1>
            <xm:f>'\\SRMHV14\rdf$\Users\kolaro\Dropbox\Texty\DKRVO\soubory k jednotlivým oblastem koncepce\[Krajina_vše_Příloha č. 4 - Předpokládané výsledky IP DKRVO 2024.xlsx]Seznam'!#REF!</xm:f>
          </x14:formula1>
          <xm:sqref>B63:C80</xm:sqref>
        </x14:dataValidation>
        <x14:dataValidation type="list" allowBlank="1" showInputMessage="1" showErrorMessage="1" xr:uid="{00000000-0002-0000-0100-000005000000}">
          <x14:formula1>
            <xm:f>Seznam!$Y$1:$Y$2</xm:f>
          </x14:formula1>
          <xm:sqref>E28:E102 E2:E26</xm:sqref>
        </x14:dataValidation>
        <x14:dataValidation type="list" allowBlank="1" showInputMessage="1" showErrorMessage="1" xr:uid="{00000000-0002-0000-0100-000006000000}">
          <x14:formula1>
            <xm:f>Seznam!$Z$1:$Z$3</xm:f>
          </x14:formula1>
          <xm:sqref>O2:O102</xm:sqref>
        </x14:dataValidation>
        <x14:dataValidation type="list" allowBlank="1" showInputMessage="1" showErrorMessage="1" xr:uid="{00000000-0002-0000-0100-000007000000}">
          <x14:formula1>
            <xm:f>OFFSET(Seznam!$A$1,1,MATCH(C2,Seznam!$B$1:$U$1,0),COUNTA(OFFSET(Seznam!$A$1,1,MATCH(C2,Seznam!$B$1:$U$1,0),10)))</xm:f>
          </x14:formula1>
          <xm:sqref>G29:G102 G2:G26</xm:sqref>
        </x14:dataValidation>
        <x14:dataValidation type="list" allowBlank="1" showInputMessage="1" showErrorMessage="1" xr:uid="{00000000-0002-0000-0100-000008000000}">
          <x14:formula1>
            <xm:f>OFFSET(Seznam!$A$1,1,MATCH(C27,Seznam!$B$1:$U$1,0),COUNTA(OFFSET(Seznam!$A$1,1,MATCH(C27,Seznam!$B$1:$U$1,0),10)))</xm:f>
          </x14:formula1>
          <xm:sqref>G28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L35"/>
  <sheetViews>
    <sheetView zoomScaleNormal="100" workbookViewId="0"/>
  </sheetViews>
  <sheetFormatPr defaultRowHeight="15"/>
  <cols>
    <col min="1" max="1" width="18.140625" customWidth="1"/>
    <col min="2" max="2" width="23.7109375" customWidth="1"/>
    <col min="3" max="3" width="24.140625" customWidth="1"/>
    <col min="4" max="4" width="16.7109375" customWidth="1"/>
    <col min="5" max="5" width="50.7109375" customWidth="1"/>
    <col min="6" max="6" width="23.85546875" customWidth="1"/>
    <col min="7" max="9" width="18" customWidth="1"/>
    <col min="10" max="10" width="19.7109375" style="4" customWidth="1"/>
    <col min="11" max="11" width="30" style="5" customWidth="1"/>
    <col min="12" max="12" width="9.140625" style="5" customWidth="1"/>
  </cols>
  <sheetData>
    <row r="1" spans="1:12">
      <c r="A1" t="s">
        <v>0</v>
      </c>
      <c r="B1" t="s">
        <v>4</v>
      </c>
      <c r="C1" t="s">
        <v>5</v>
      </c>
      <c r="D1" t="s">
        <v>6</v>
      </c>
      <c r="E1" t="s">
        <v>7</v>
      </c>
      <c r="F1" t="s">
        <v>8</v>
      </c>
      <c r="G1" t="s">
        <v>65</v>
      </c>
      <c r="H1" t="s">
        <v>66</v>
      </c>
      <c r="I1" t="s">
        <v>67</v>
      </c>
      <c r="J1" s="2" t="s">
        <v>9</v>
      </c>
      <c r="K1" s="7" t="s">
        <v>102</v>
      </c>
      <c r="L1" s="3" t="s">
        <v>10</v>
      </c>
    </row>
    <row r="2" spans="1:12" ht="75">
      <c r="A2" s="1" t="s">
        <v>131</v>
      </c>
      <c r="B2">
        <v>2024</v>
      </c>
      <c r="C2" t="s">
        <v>27</v>
      </c>
      <c r="D2" s="1" t="s">
        <v>217</v>
      </c>
      <c r="E2" s="1" t="s">
        <v>265</v>
      </c>
      <c r="F2" s="27" t="s">
        <v>378</v>
      </c>
      <c r="G2" s="1" t="s">
        <v>246</v>
      </c>
      <c r="H2" s="1" t="s">
        <v>358</v>
      </c>
      <c r="I2" s="1" t="s">
        <v>266</v>
      </c>
      <c r="J2" s="4" t="s">
        <v>31</v>
      </c>
      <c r="K2" s="8" t="s">
        <v>407</v>
      </c>
      <c r="L2" s="5" t="s">
        <v>412</v>
      </c>
    </row>
    <row r="3" spans="1:12" ht="45">
      <c r="A3" s="49" t="s">
        <v>267</v>
      </c>
      <c r="B3" s="48">
        <v>2024</v>
      </c>
      <c r="C3" s="48" t="s">
        <v>27</v>
      </c>
      <c r="D3" s="49" t="s">
        <v>222</v>
      </c>
      <c r="E3" s="49" t="s">
        <v>268</v>
      </c>
      <c r="F3" s="49" t="s">
        <v>229</v>
      </c>
      <c r="G3" s="49" t="s">
        <v>269</v>
      </c>
      <c r="H3" s="49" t="s">
        <v>270</v>
      </c>
      <c r="I3" s="49" t="s">
        <v>271</v>
      </c>
      <c r="J3" s="4" t="s">
        <v>31</v>
      </c>
      <c r="K3" s="8" t="s">
        <v>407</v>
      </c>
      <c r="L3" s="5" t="s">
        <v>412</v>
      </c>
    </row>
    <row r="4" spans="1:12" ht="75">
      <c r="A4" s="25" t="s">
        <v>138</v>
      </c>
      <c r="B4" s="26">
        <v>2024</v>
      </c>
      <c r="C4" s="26" t="s">
        <v>27</v>
      </c>
      <c r="D4" s="25" t="s">
        <v>302</v>
      </c>
      <c r="E4" s="25" t="s">
        <v>303</v>
      </c>
      <c r="F4" s="40" t="s">
        <v>304</v>
      </c>
      <c r="G4" s="25" t="s">
        <v>246</v>
      </c>
      <c r="H4" s="25" t="s">
        <v>305</v>
      </c>
      <c r="I4" s="25" t="s">
        <v>306</v>
      </c>
      <c r="J4" s="4" t="s">
        <v>31</v>
      </c>
      <c r="K4" s="8" t="s">
        <v>407</v>
      </c>
      <c r="L4" s="5" t="s">
        <v>412</v>
      </c>
    </row>
    <row r="5" spans="1:12" ht="120">
      <c r="A5" s="51" t="s">
        <v>175</v>
      </c>
      <c r="B5" s="50"/>
      <c r="C5" s="50" t="s">
        <v>19</v>
      </c>
      <c r="D5" s="51" t="s">
        <v>272</v>
      </c>
      <c r="E5" s="51" t="s">
        <v>273</v>
      </c>
      <c r="F5" s="52" t="s">
        <v>274</v>
      </c>
      <c r="G5" s="51" t="s">
        <v>275</v>
      </c>
      <c r="H5" s="51" t="s">
        <v>276</v>
      </c>
      <c r="I5" s="51" t="s">
        <v>277</v>
      </c>
      <c r="J5" s="4" t="s">
        <v>32</v>
      </c>
      <c r="K5" s="8" t="s">
        <v>409</v>
      </c>
    </row>
    <row r="6" spans="1:12" ht="60">
      <c r="A6" s="54" t="s">
        <v>175</v>
      </c>
      <c r="B6" s="53">
        <v>2024</v>
      </c>
      <c r="C6" s="53" t="s">
        <v>27</v>
      </c>
      <c r="D6" s="54" t="s">
        <v>278</v>
      </c>
      <c r="E6" s="54" t="s">
        <v>279</v>
      </c>
      <c r="F6" s="55" t="s">
        <v>280</v>
      </c>
      <c r="G6" s="54" t="s">
        <v>281</v>
      </c>
      <c r="H6" s="54" t="s">
        <v>282</v>
      </c>
      <c r="I6" s="54" t="s">
        <v>283</v>
      </c>
      <c r="J6" s="4" t="s">
        <v>31</v>
      </c>
      <c r="K6" s="8" t="s">
        <v>407</v>
      </c>
      <c r="L6" s="5" t="s">
        <v>412</v>
      </c>
    </row>
    <row r="7" spans="1:12" ht="135">
      <c r="A7" s="41" t="s">
        <v>175</v>
      </c>
      <c r="B7" s="42">
        <v>2024</v>
      </c>
      <c r="C7" s="42" t="s">
        <v>19</v>
      </c>
      <c r="D7" s="41" t="s">
        <v>307</v>
      </c>
      <c r="E7" s="41" t="s">
        <v>308</v>
      </c>
      <c r="F7" s="43" t="s">
        <v>309</v>
      </c>
      <c r="G7" s="41" t="s">
        <v>310</v>
      </c>
      <c r="H7" s="41" t="s">
        <v>311</v>
      </c>
      <c r="I7" s="41" t="s">
        <v>312</v>
      </c>
      <c r="J7" s="4" t="s">
        <v>31</v>
      </c>
      <c r="K7" s="8" t="s">
        <v>407</v>
      </c>
      <c r="L7" s="5" t="s">
        <v>412</v>
      </c>
    </row>
    <row r="8" spans="1:12" ht="75">
      <c r="A8" s="1" t="s">
        <v>131</v>
      </c>
      <c r="B8">
        <v>2025</v>
      </c>
      <c r="C8" t="s">
        <v>27</v>
      </c>
      <c r="D8" s="1" t="s">
        <v>302</v>
      </c>
      <c r="E8" s="91" t="s">
        <v>303</v>
      </c>
      <c r="F8" s="27" t="s">
        <v>572</v>
      </c>
      <c r="G8" s="1" t="s">
        <v>246</v>
      </c>
      <c r="H8" s="1" t="s">
        <v>573</v>
      </c>
      <c r="I8" s="1" t="s">
        <v>417</v>
      </c>
      <c r="J8" s="4" t="s">
        <v>31</v>
      </c>
      <c r="K8" s="8" t="s">
        <v>413</v>
      </c>
    </row>
    <row r="9" spans="1:12" ht="75">
      <c r="A9" s="1" t="s">
        <v>131</v>
      </c>
      <c r="B9">
        <v>2025</v>
      </c>
      <c r="C9" t="s">
        <v>27</v>
      </c>
      <c r="D9" s="1" t="s">
        <v>217</v>
      </c>
      <c r="E9" s="1" t="s">
        <v>470</v>
      </c>
      <c r="F9" s="27" t="s">
        <v>572</v>
      </c>
      <c r="G9" s="1" t="s">
        <v>246</v>
      </c>
      <c r="H9" s="1" t="s">
        <v>573</v>
      </c>
      <c r="I9" s="1" t="s">
        <v>300</v>
      </c>
      <c r="J9" s="4" t="s">
        <v>31</v>
      </c>
      <c r="K9" s="8" t="s">
        <v>413</v>
      </c>
    </row>
    <row r="10" spans="1:12" ht="75">
      <c r="A10" s="1" t="s">
        <v>131</v>
      </c>
      <c r="B10">
        <v>2025</v>
      </c>
      <c r="C10" t="s">
        <v>27</v>
      </c>
      <c r="D10" s="1" t="s">
        <v>217</v>
      </c>
      <c r="E10" s="1" t="s">
        <v>471</v>
      </c>
      <c r="F10" s="27" t="s">
        <v>574</v>
      </c>
      <c r="G10" s="1" t="s">
        <v>246</v>
      </c>
      <c r="H10" s="1" t="s">
        <v>472</v>
      </c>
      <c r="I10" s="29" t="s">
        <v>473</v>
      </c>
      <c r="J10" s="4" t="s">
        <v>31</v>
      </c>
      <c r="K10" s="8" t="s">
        <v>413</v>
      </c>
    </row>
    <row r="11" spans="1:12" ht="75">
      <c r="A11" s="1" t="s">
        <v>131</v>
      </c>
      <c r="B11">
        <v>2025</v>
      </c>
      <c r="C11" t="s">
        <v>27</v>
      </c>
      <c r="D11" s="1" t="s">
        <v>217</v>
      </c>
      <c r="E11" t="s">
        <v>477</v>
      </c>
      <c r="F11" s="27" t="s">
        <v>613</v>
      </c>
      <c r="G11" s="1" t="s">
        <v>246</v>
      </c>
      <c r="H11" s="1" t="s">
        <v>478</v>
      </c>
      <c r="I11" s="29" t="s">
        <v>617</v>
      </c>
      <c r="J11" s="4" t="s">
        <v>31</v>
      </c>
      <c r="K11" s="8" t="s">
        <v>413</v>
      </c>
    </row>
    <row r="12" spans="1:12">
      <c r="A12" s="1" t="s">
        <v>131</v>
      </c>
      <c r="B12">
        <v>2025</v>
      </c>
      <c r="C12" t="s">
        <v>27</v>
      </c>
      <c r="D12" s="1" t="s">
        <v>217</v>
      </c>
      <c r="E12" s="1" t="s">
        <v>578</v>
      </c>
      <c r="F12" s="27" t="s">
        <v>618</v>
      </c>
      <c r="G12" s="1" t="s">
        <v>225</v>
      </c>
      <c r="H12" s="1" t="s">
        <v>579</v>
      </c>
      <c r="I12" s="29" t="s">
        <v>580</v>
      </c>
      <c r="J12" s="4" t="s">
        <v>31</v>
      </c>
      <c r="K12" s="8" t="s">
        <v>413</v>
      </c>
    </row>
    <row r="13" spans="1:12" ht="45">
      <c r="A13" s="1" t="s">
        <v>131</v>
      </c>
      <c r="B13">
        <v>2025</v>
      </c>
      <c r="C13" t="s">
        <v>27</v>
      </c>
      <c r="D13" s="1" t="s">
        <v>217</v>
      </c>
      <c r="E13" s="1" t="s">
        <v>474</v>
      </c>
      <c r="F13" s="97" t="s">
        <v>229</v>
      </c>
      <c r="G13" s="1" t="s">
        <v>239</v>
      </c>
      <c r="H13" s="1" t="s">
        <v>475</v>
      </c>
      <c r="I13" s="29" t="s">
        <v>476</v>
      </c>
      <c r="J13" s="4" t="s">
        <v>31</v>
      </c>
      <c r="K13" s="8" t="s">
        <v>413</v>
      </c>
    </row>
    <row r="14" spans="1:12" ht="60">
      <c r="A14" s="1" t="s">
        <v>138</v>
      </c>
      <c r="B14">
        <v>2025</v>
      </c>
      <c r="C14" t="s">
        <v>27</v>
      </c>
      <c r="D14" s="1" t="s">
        <v>365</v>
      </c>
      <c r="E14" s="1" t="s">
        <v>437</v>
      </c>
      <c r="F14" s="27" t="s">
        <v>438</v>
      </c>
      <c r="G14" s="54" t="s">
        <v>281</v>
      </c>
      <c r="H14" s="1" t="s">
        <v>604</v>
      </c>
      <c r="I14" s="1" t="s">
        <v>439</v>
      </c>
      <c r="J14" s="4" t="s">
        <v>31</v>
      </c>
      <c r="K14" s="8" t="s">
        <v>413</v>
      </c>
    </row>
    <row r="15" spans="1:12" ht="90">
      <c r="A15" t="s">
        <v>175</v>
      </c>
      <c r="B15">
        <v>2025</v>
      </c>
      <c r="C15" t="s">
        <v>23</v>
      </c>
      <c r="D15" s="1" t="s">
        <v>490</v>
      </c>
      <c r="E15" s="1" t="s">
        <v>491</v>
      </c>
      <c r="F15" s="27" t="s">
        <v>492</v>
      </c>
      <c r="G15" s="1" t="s">
        <v>493</v>
      </c>
      <c r="H15" s="1" t="s">
        <v>494</v>
      </c>
      <c r="I15" s="1" t="s">
        <v>495</v>
      </c>
      <c r="J15" s="4" t="s">
        <v>31</v>
      </c>
      <c r="K15" s="8" t="s">
        <v>413</v>
      </c>
    </row>
    <row r="16" spans="1:12" ht="60">
      <c r="A16" t="s">
        <v>175</v>
      </c>
      <c r="B16">
        <v>2025</v>
      </c>
      <c r="C16" t="s">
        <v>27</v>
      </c>
      <c r="D16" s="1" t="s">
        <v>278</v>
      </c>
      <c r="E16" s="1" t="s">
        <v>496</v>
      </c>
      <c r="F16" s="27" t="s">
        <v>497</v>
      </c>
      <c r="G16" s="1" t="str">
        <f t="shared" ref="G16" si="0">G11</f>
        <v>1211-3131</v>
      </c>
      <c r="H16" s="1" t="s">
        <v>605</v>
      </c>
      <c r="I16" s="1" t="s">
        <v>498</v>
      </c>
      <c r="J16" s="4" t="s">
        <v>31</v>
      </c>
      <c r="K16" s="8" t="s">
        <v>413</v>
      </c>
    </row>
    <row r="17" spans="1:11" ht="60">
      <c r="A17" t="s">
        <v>175</v>
      </c>
      <c r="B17">
        <v>2025</v>
      </c>
      <c r="C17" t="s">
        <v>499</v>
      </c>
      <c r="D17" s="1" t="s">
        <v>500</v>
      </c>
      <c r="E17" s="1" t="s">
        <v>501</v>
      </c>
      <c r="F17" s="27" t="s">
        <v>502</v>
      </c>
      <c r="G17" s="1" t="s">
        <v>503</v>
      </c>
      <c r="H17" s="1" t="s">
        <v>488</v>
      </c>
      <c r="I17" s="1" t="s">
        <v>504</v>
      </c>
      <c r="J17" s="4" t="s">
        <v>31</v>
      </c>
      <c r="K17" s="8" t="s">
        <v>413</v>
      </c>
    </row>
    <row r="18" spans="1:11" ht="75">
      <c r="A18" t="s">
        <v>175</v>
      </c>
      <c r="B18">
        <v>2025</v>
      </c>
      <c r="C18" t="s">
        <v>499</v>
      </c>
      <c r="D18" s="1" t="s">
        <v>505</v>
      </c>
      <c r="E18" s="1" t="s">
        <v>506</v>
      </c>
      <c r="F18" s="27" t="s">
        <v>507</v>
      </c>
      <c r="G18" s="1" t="s">
        <v>508</v>
      </c>
      <c r="H18" s="1" t="s">
        <v>509</v>
      </c>
      <c r="I18" s="1" t="s">
        <v>510</v>
      </c>
      <c r="J18" s="4" t="s">
        <v>31</v>
      </c>
      <c r="K18" s="8" t="s">
        <v>413</v>
      </c>
    </row>
    <row r="19" spans="1:11" ht="75">
      <c r="A19" t="s">
        <v>175</v>
      </c>
      <c r="B19">
        <v>2025</v>
      </c>
      <c r="C19" t="s">
        <v>27</v>
      </c>
      <c r="D19" s="1" t="s">
        <v>511</v>
      </c>
      <c r="E19" s="1" t="s">
        <v>512</v>
      </c>
      <c r="F19" s="27" t="s">
        <v>507</v>
      </c>
      <c r="G19" s="1" t="s">
        <v>508</v>
      </c>
      <c r="H19" s="1" t="s">
        <v>509</v>
      </c>
      <c r="I19" s="1" t="s">
        <v>513</v>
      </c>
      <c r="J19" s="4" t="s">
        <v>31</v>
      </c>
      <c r="K19" s="8" t="s">
        <v>413</v>
      </c>
    </row>
    <row r="20" spans="1:11" ht="75">
      <c r="A20" t="s">
        <v>175</v>
      </c>
      <c r="B20">
        <v>2025</v>
      </c>
      <c r="C20" t="s">
        <v>27</v>
      </c>
      <c r="D20" s="1" t="s">
        <v>278</v>
      </c>
      <c r="E20" s="1" t="s">
        <v>514</v>
      </c>
      <c r="F20" s="27" t="s">
        <v>507</v>
      </c>
      <c r="G20" s="1" t="s">
        <v>508</v>
      </c>
      <c r="H20" s="1" t="s">
        <v>509</v>
      </c>
      <c r="I20" s="1" t="s">
        <v>515</v>
      </c>
      <c r="J20" s="4" t="s">
        <v>31</v>
      </c>
      <c r="K20" s="8" t="s">
        <v>413</v>
      </c>
    </row>
    <row r="21" spans="1:11" ht="75">
      <c r="A21" t="s">
        <v>175</v>
      </c>
      <c r="B21">
        <v>2025</v>
      </c>
      <c r="C21" t="s">
        <v>27</v>
      </c>
      <c r="D21" s="1" t="s">
        <v>278</v>
      </c>
      <c r="E21" s="1" t="s">
        <v>516</v>
      </c>
      <c r="F21" s="27" t="s">
        <v>507</v>
      </c>
      <c r="G21" s="1" t="s">
        <v>508</v>
      </c>
      <c r="H21" s="1" t="s">
        <v>509</v>
      </c>
      <c r="I21" s="1" t="s">
        <v>517</v>
      </c>
      <c r="J21" s="4" t="s">
        <v>31</v>
      </c>
      <c r="K21" s="8" t="s">
        <v>413</v>
      </c>
    </row>
    <row r="22" spans="1:11" ht="75">
      <c r="A22" t="s">
        <v>175</v>
      </c>
      <c r="B22">
        <v>2025</v>
      </c>
      <c r="C22" t="s">
        <v>27</v>
      </c>
      <c r="D22" s="1" t="s">
        <v>278</v>
      </c>
      <c r="E22" s="1" t="s">
        <v>518</v>
      </c>
      <c r="F22" s="27" t="s">
        <v>507</v>
      </c>
      <c r="G22" s="1" t="s">
        <v>508</v>
      </c>
      <c r="H22" s="1" t="s">
        <v>509</v>
      </c>
      <c r="I22" s="1" t="s">
        <v>519</v>
      </c>
      <c r="J22" s="4" t="s">
        <v>31</v>
      </c>
      <c r="K22" s="8" t="s">
        <v>413</v>
      </c>
    </row>
    <row r="23" spans="1:11" ht="75">
      <c r="A23" t="s">
        <v>175</v>
      </c>
      <c r="B23">
        <v>2025</v>
      </c>
      <c r="C23" t="s">
        <v>27</v>
      </c>
      <c r="D23" s="1" t="s">
        <v>278</v>
      </c>
      <c r="E23" s="1" t="s">
        <v>520</v>
      </c>
      <c r="F23" s="27" t="s">
        <v>507</v>
      </c>
      <c r="G23" s="1" t="s">
        <v>508</v>
      </c>
      <c r="H23" s="1" t="s">
        <v>509</v>
      </c>
      <c r="I23" s="1" t="s">
        <v>521</v>
      </c>
      <c r="J23" s="4" t="s">
        <v>31</v>
      </c>
      <c r="K23" s="8" t="s">
        <v>413</v>
      </c>
    </row>
    <row r="24" spans="1:11" ht="75">
      <c r="A24" t="s">
        <v>175</v>
      </c>
      <c r="B24">
        <v>2025</v>
      </c>
      <c r="C24" t="s">
        <v>27</v>
      </c>
      <c r="D24" s="1" t="s">
        <v>278</v>
      </c>
      <c r="E24" s="1" t="s">
        <v>522</v>
      </c>
      <c r="F24" s="27" t="s">
        <v>507</v>
      </c>
      <c r="G24" s="1" t="s">
        <v>508</v>
      </c>
      <c r="H24" s="1" t="s">
        <v>509</v>
      </c>
      <c r="I24" s="1" t="s">
        <v>523</v>
      </c>
      <c r="J24" s="4" t="s">
        <v>31</v>
      </c>
      <c r="K24" s="8" t="s">
        <v>413</v>
      </c>
    </row>
    <row r="25" spans="1:11" ht="75">
      <c r="A25" t="s">
        <v>175</v>
      </c>
      <c r="B25">
        <v>2025</v>
      </c>
      <c r="C25" t="s">
        <v>27</v>
      </c>
      <c r="D25" s="1" t="s">
        <v>278</v>
      </c>
      <c r="E25" s="1" t="s">
        <v>524</v>
      </c>
      <c r="F25" s="27" t="s">
        <v>507</v>
      </c>
      <c r="G25" s="1" t="s">
        <v>508</v>
      </c>
      <c r="H25" s="1" t="s">
        <v>509</v>
      </c>
      <c r="I25" s="1" t="s">
        <v>525</v>
      </c>
      <c r="J25" s="4" t="s">
        <v>31</v>
      </c>
      <c r="K25" s="8" t="s">
        <v>413</v>
      </c>
    </row>
    <row r="26" spans="1:11" ht="60">
      <c r="A26" t="s">
        <v>175</v>
      </c>
      <c r="B26">
        <v>2025</v>
      </c>
      <c r="C26" t="s">
        <v>27</v>
      </c>
      <c r="D26" s="1" t="s">
        <v>278</v>
      </c>
      <c r="E26" s="1" t="s">
        <v>526</v>
      </c>
      <c r="F26" s="27" t="s">
        <v>497</v>
      </c>
      <c r="G26" s="1" t="s">
        <v>508</v>
      </c>
      <c r="H26" s="1" t="s">
        <v>509</v>
      </c>
      <c r="I26" s="1" t="s">
        <v>527</v>
      </c>
      <c r="J26" s="4" t="s">
        <v>31</v>
      </c>
      <c r="K26" s="8" t="s">
        <v>413</v>
      </c>
    </row>
    <row r="27" spans="1:11" ht="60">
      <c r="A27" t="s">
        <v>175</v>
      </c>
      <c r="B27">
        <v>2025</v>
      </c>
      <c r="C27" t="s">
        <v>27</v>
      </c>
      <c r="D27" s="1" t="s">
        <v>278</v>
      </c>
      <c r="E27" s="1" t="s">
        <v>528</v>
      </c>
      <c r="F27" s="27" t="s">
        <v>497</v>
      </c>
      <c r="G27" s="1" t="s">
        <v>508</v>
      </c>
      <c r="H27" s="1" t="s">
        <v>509</v>
      </c>
      <c r="I27" s="1" t="s">
        <v>529</v>
      </c>
      <c r="J27" s="4" t="s">
        <v>31</v>
      </c>
      <c r="K27" s="8" t="s">
        <v>413</v>
      </c>
    </row>
    <row r="28" spans="1:11" ht="60">
      <c r="A28" t="s">
        <v>175</v>
      </c>
      <c r="B28">
        <v>2025</v>
      </c>
      <c r="C28" t="s">
        <v>27</v>
      </c>
      <c r="D28" s="1" t="s">
        <v>278</v>
      </c>
      <c r="E28" s="1" t="s">
        <v>530</v>
      </c>
      <c r="F28" s="27" t="s">
        <v>497</v>
      </c>
      <c r="G28" s="1" t="s">
        <v>508</v>
      </c>
      <c r="H28" s="1" t="s">
        <v>509</v>
      </c>
      <c r="I28" s="1" t="s">
        <v>531</v>
      </c>
      <c r="J28" s="4" t="s">
        <v>31</v>
      </c>
      <c r="K28" s="8" t="s">
        <v>413</v>
      </c>
    </row>
    <row r="29" spans="1:11" ht="60">
      <c r="A29" t="s">
        <v>175</v>
      </c>
      <c r="B29">
        <v>2025</v>
      </c>
      <c r="C29" t="s">
        <v>27</v>
      </c>
      <c r="D29" s="1" t="s">
        <v>278</v>
      </c>
      <c r="E29" s="1" t="s">
        <v>532</v>
      </c>
      <c r="F29" s="27" t="s">
        <v>497</v>
      </c>
      <c r="G29" s="1" t="s">
        <v>508</v>
      </c>
      <c r="H29" s="1" t="s">
        <v>509</v>
      </c>
      <c r="I29" s="1" t="s">
        <v>533</v>
      </c>
      <c r="J29" s="4" t="s">
        <v>31</v>
      </c>
      <c r="K29" s="8" t="s">
        <v>413</v>
      </c>
    </row>
    <row r="30" spans="1:11" ht="60">
      <c r="A30" t="s">
        <v>175</v>
      </c>
      <c r="B30">
        <v>2025</v>
      </c>
      <c r="C30" t="s">
        <v>27</v>
      </c>
      <c r="D30" s="1" t="s">
        <v>534</v>
      </c>
      <c r="E30" s="1" t="s">
        <v>535</v>
      </c>
      <c r="F30" s="27" t="s">
        <v>497</v>
      </c>
      <c r="G30" s="1" t="s">
        <v>508</v>
      </c>
      <c r="H30" s="1" t="s">
        <v>509</v>
      </c>
      <c r="I30" s="1" t="s">
        <v>536</v>
      </c>
      <c r="J30" s="4" t="s">
        <v>31</v>
      </c>
      <c r="K30" s="8" t="s">
        <v>413</v>
      </c>
    </row>
    <row r="31" spans="1:11" ht="60">
      <c r="A31" t="s">
        <v>175</v>
      </c>
      <c r="B31">
        <v>2025</v>
      </c>
      <c r="C31" t="s">
        <v>27</v>
      </c>
      <c r="D31" s="1" t="s">
        <v>534</v>
      </c>
      <c r="E31" s="1" t="s">
        <v>537</v>
      </c>
      <c r="F31" s="27" t="s">
        <v>497</v>
      </c>
      <c r="G31" s="1" t="s">
        <v>508</v>
      </c>
      <c r="H31" s="1" t="s">
        <v>509</v>
      </c>
      <c r="I31" s="1" t="s">
        <v>538</v>
      </c>
      <c r="J31" s="4" t="s">
        <v>31</v>
      </c>
      <c r="K31" s="8" t="s">
        <v>413</v>
      </c>
    </row>
    <row r="32" spans="1:11" ht="60">
      <c r="A32" t="s">
        <v>175</v>
      </c>
      <c r="B32">
        <v>2025</v>
      </c>
      <c r="C32" t="s">
        <v>27</v>
      </c>
      <c r="D32" s="1" t="s">
        <v>539</v>
      </c>
      <c r="E32" s="1" t="s">
        <v>540</v>
      </c>
      <c r="F32" s="27" t="s">
        <v>497</v>
      </c>
      <c r="G32" s="1" t="s">
        <v>508</v>
      </c>
      <c r="H32" s="1" t="s">
        <v>509</v>
      </c>
      <c r="I32" s="1" t="s">
        <v>541</v>
      </c>
      <c r="J32" s="4" t="s">
        <v>31</v>
      </c>
      <c r="K32" s="8" t="s">
        <v>413</v>
      </c>
    </row>
    <row r="33" spans="1:11" ht="60">
      <c r="A33" t="s">
        <v>175</v>
      </c>
      <c r="B33">
        <v>2025</v>
      </c>
      <c r="C33" t="s">
        <v>27</v>
      </c>
      <c r="D33" s="1" t="s">
        <v>542</v>
      </c>
      <c r="E33" s="1" t="s">
        <v>543</v>
      </c>
      <c r="F33" s="27" t="s">
        <v>497</v>
      </c>
      <c r="G33" s="1" t="s">
        <v>508</v>
      </c>
      <c r="H33" s="1" t="s">
        <v>509</v>
      </c>
      <c r="I33" s="1" t="s">
        <v>544</v>
      </c>
      <c r="J33" s="4" t="s">
        <v>31</v>
      </c>
      <c r="K33" s="8" t="s">
        <v>413</v>
      </c>
    </row>
    <row r="34" spans="1:11" ht="60">
      <c r="A34" t="s">
        <v>175</v>
      </c>
      <c r="B34">
        <v>2025</v>
      </c>
      <c r="C34" t="s">
        <v>27</v>
      </c>
      <c r="D34" s="1" t="s">
        <v>545</v>
      </c>
      <c r="E34" s="1" t="s">
        <v>546</v>
      </c>
      <c r="F34" s="27" t="s">
        <v>497</v>
      </c>
      <c r="G34" s="1" t="s">
        <v>508</v>
      </c>
      <c r="H34" s="1" t="s">
        <v>509</v>
      </c>
      <c r="I34" s="1" t="s">
        <v>547</v>
      </c>
      <c r="J34" s="4" t="s">
        <v>31</v>
      </c>
      <c r="K34" s="8" t="s">
        <v>413</v>
      </c>
    </row>
    <row r="35" spans="1:11" ht="60">
      <c r="A35" t="s">
        <v>175</v>
      </c>
      <c r="B35">
        <v>2025</v>
      </c>
      <c r="C35" t="s">
        <v>27</v>
      </c>
      <c r="D35" s="1" t="s">
        <v>548</v>
      </c>
      <c r="E35" s="1" t="s">
        <v>549</v>
      </c>
      <c r="F35" s="27" t="s">
        <v>497</v>
      </c>
      <c r="G35" s="1" t="s">
        <v>508</v>
      </c>
      <c r="H35" s="1" t="s">
        <v>509</v>
      </c>
      <c r="I35" s="1" t="s">
        <v>550</v>
      </c>
      <c r="J35" s="4" t="s">
        <v>31</v>
      </c>
      <c r="K35" s="8" t="s">
        <v>413</v>
      </c>
    </row>
  </sheetData>
  <hyperlinks>
    <hyperlink ref="F5" r:id="rId1" xr:uid="{00000000-0004-0000-0200-000000000000}"/>
    <hyperlink ref="F6" r:id="rId2" xr:uid="{00000000-0004-0000-0200-000001000000}"/>
    <hyperlink ref="F4" r:id="rId3" xr:uid="{00000000-0004-0000-0200-000002000000}"/>
    <hyperlink ref="F2" r:id="rId4" xr:uid="{00000000-0004-0000-0200-000004000000}"/>
    <hyperlink ref="F7" r:id="rId5" xr:uid="{00000000-0004-0000-0200-000003000000}"/>
    <hyperlink ref="F14" r:id="rId6" xr:uid="{D19FF80F-5CBF-4EEB-8935-37AFC33D8594}"/>
    <hyperlink ref="F15" r:id="rId7" xr:uid="{CD38658B-6D7F-41F5-A713-43A42F242412}"/>
    <hyperlink ref="F16" r:id="rId8" xr:uid="{93992E4A-35DE-4A26-913E-9C0638F13BD3}"/>
    <hyperlink ref="F17" r:id="rId9" xr:uid="{5FB4BC28-7958-47F7-A95C-4DEC818AD2EE}"/>
    <hyperlink ref="F18" r:id="rId10" xr:uid="{EC868171-8E2F-463E-8BC8-3C903B64FCD8}"/>
    <hyperlink ref="F19" r:id="rId11" xr:uid="{9E01FBA9-5376-411F-95DC-7FE5E987FA21}"/>
    <hyperlink ref="F20" r:id="rId12" xr:uid="{00EBB032-CE86-4ABB-B82D-99AF7F399510}"/>
    <hyperlink ref="F21" r:id="rId13" xr:uid="{0A50EDC2-80BC-4488-A08E-A1D94D3DB471}"/>
    <hyperlink ref="F22" r:id="rId14" xr:uid="{CD597DEE-CC97-4E36-896E-694A22F3821D}"/>
    <hyperlink ref="F23" r:id="rId15" xr:uid="{BDA78E3B-7194-4C34-A864-ABB607409407}"/>
    <hyperlink ref="F24" r:id="rId16" xr:uid="{2B63015C-5AC3-4287-8A87-2A1EFB0A9522}"/>
    <hyperlink ref="F25" r:id="rId17" xr:uid="{38075629-F656-4505-A9C6-53CFA80853D0}"/>
    <hyperlink ref="F26" r:id="rId18" xr:uid="{4459668B-8FEE-457E-80A7-95B8B7F4F382}"/>
    <hyperlink ref="F27" r:id="rId19" xr:uid="{1DDED356-75DE-42AA-A05E-CF9DCB28AA2C}"/>
    <hyperlink ref="F28" r:id="rId20" xr:uid="{27A89B16-2C9E-4476-B982-8AEED540F734}"/>
    <hyperlink ref="F29" r:id="rId21" xr:uid="{F3C014B6-A273-4ABD-93ED-385BB117AB8A}"/>
    <hyperlink ref="F30" r:id="rId22" xr:uid="{2F2F7566-F88B-47EB-AB5E-8DCAD137C5EF}"/>
    <hyperlink ref="F31" r:id="rId23" xr:uid="{F9C29051-2FAB-4F42-94D3-4675897C977E}"/>
    <hyperlink ref="F32" r:id="rId24" xr:uid="{3F5D1963-17B1-4B57-A0F3-408DB5B8EB0D}"/>
    <hyperlink ref="F33" r:id="rId25" xr:uid="{5BB29866-F3A1-4490-ABB7-623FE01E3D9E}"/>
    <hyperlink ref="F34" r:id="rId26" xr:uid="{7141580C-B0B8-41FB-B6F3-3CAC06BFA987}"/>
    <hyperlink ref="F35" r:id="rId27" xr:uid="{3AF76EBA-8839-4BD6-8C78-575D9E15DA30}"/>
    <hyperlink ref="F8" r:id="rId28" display="https://cszmb.cz/2024-01-02/" xr:uid="{C79BD9C9-4417-4888-AF89-8E7D651BD354}"/>
    <hyperlink ref="F9" r:id="rId29" display="https://cszmb.cz/2024-01-02/" xr:uid="{16B4A69A-ED15-40CC-8C67-2B9F3B71E003}"/>
    <hyperlink ref="F10" r:id="rId30" display="https://cszmb.cz/2025-01/" xr:uid="{D6D1F44E-6A21-4720-B6B7-E07584243920}"/>
    <hyperlink ref="F11" r:id="rId31" display="https://cszmb.cz/2025-02-03/" xr:uid="{81A082FA-3637-42BB-833C-DBD47F260214}"/>
    <hyperlink ref="F12" r:id="rId32" display="https://slsb.cz/2025-02/" xr:uid="{FF9BF2C4-1C72-4D7E-95EC-93ECB6D2023F}"/>
  </hyperlinks>
  <pageMargins left="0.7" right="0.7" top="0.78740157499999996" bottom="0.78740157499999996" header="0.3" footer="0.3"/>
  <pageSetup paperSize="8" scale="46" orientation="portrait" r:id="rId33"/>
  <ignoredErrors>
    <ignoredError sqref="B6:B7" listDataValidation="1"/>
  </ignoredErrors>
  <tableParts count="1">
    <tablePart r:id="rId34"/>
  </tablePart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1000000}">
          <x14:formula1>
            <xm:f>'E:\VVČ v SZMO\Interní grantový systém SZM\Průběžná zpráva IP DKRVO za r. 2024\Výsledky 2024 od řešitelů\[Příloha č. 1 SZM Uplatněné a neuplatněné výsledky IP DKRVO v r. 2024_Roh.xlsx]Seznam'!#REF!</xm:f>
          </x14:formula1>
          <xm:sqref>B2:B7 C2:C14</xm:sqref>
        </x14:dataValidation>
        <x14:dataValidation type="list" allowBlank="1" showInputMessage="1" showErrorMessage="1" xr:uid="{00000000-0002-0000-0200-000000000000}">
          <x14:formula1>
            <xm:f>Seznam!$Z$1:$Z$3</xm:f>
          </x14:formula1>
          <xm:sqref>J2:J35</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K30"/>
  <sheetViews>
    <sheetView zoomScaleNormal="100" workbookViewId="0"/>
  </sheetViews>
  <sheetFormatPr defaultRowHeight="15"/>
  <cols>
    <col min="1" max="1" width="23.7109375" customWidth="1"/>
    <col min="2" max="2" width="24.140625" customWidth="1"/>
    <col min="3" max="3" width="16.7109375" customWidth="1"/>
    <col min="4" max="4" width="50.7109375" customWidth="1"/>
    <col min="5" max="5" width="23.85546875" customWidth="1"/>
    <col min="6" max="8" width="18" customWidth="1"/>
    <col min="9" max="9" width="22" style="65" bestFit="1" customWidth="1"/>
    <col min="10" max="10" width="30" style="5" customWidth="1"/>
    <col min="11" max="11" width="9.140625" style="5" customWidth="1"/>
  </cols>
  <sheetData>
    <row r="1" spans="1:11">
      <c r="A1" t="s">
        <v>4</v>
      </c>
      <c r="B1" t="s">
        <v>5</v>
      </c>
      <c r="C1" t="s">
        <v>6</v>
      </c>
      <c r="D1" t="s">
        <v>7</v>
      </c>
      <c r="E1" t="s">
        <v>8</v>
      </c>
      <c r="F1" t="s">
        <v>65</v>
      </c>
      <c r="G1" t="s">
        <v>66</v>
      </c>
      <c r="H1" t="s">
        <v>67</v>
      </c>
      <c r="I1" s="64" t="s">
        <v>9</v>
      </c>
      <c r="J1" s="3" t="s">
        <v>102</v>
      </c>
      <c r="K1" s="3" t="s">
        <v>10</v>
      </c>
    </row>
    <row r="2" spans="1:11" ht="90">
      <c r="B2" t="s">
        <v>12</v>
      </c>
      <c r="C2" s="1" t="s">
        <v>227</v>
      </c>
      <c r="D2" s="1" t="s">
        <v>228</v>
      </c>
      <c r="E2" s="1" t="s">
        <v>229</v>
      </c>
      <c r="F2" s="1" t="s">
        <v>230</v>
      </c>
      <c r="G2" s="1" t="s">
        <v>377</v>
      </c>
      <c r="H2" s="1" t="s">
        <v>231</v>
      </c>
      <c r="I2" s="71" t="s">
        <v>406</v>
      </c>
      <c r="J2" s="72" t="s">
        <v>408</v>
      </c>
      <c r="K2" s="73" t="s">
        <v>412</v>
      </c>
    </row>
    <row r="3" spans="1:11" ht="90">
      <c r="A3">
        <v>2024</v>
      </c>
      <c r="B3" t="s">
        <v>12</v>
      </c>
      <c r="C3" s="1" t="s">
        <v>232</v>
      </c>
      <c r="D3" s="1" t="s">
        <v>233</v>
      </c>
      <c r="E3" s="1" t="s">
        <v>229</v>
      </c>
      <c r="F3" s="1" t="s">
        <v>230</v>
      </c>
      <c r="G3" s="1" t="s">
        <v>377</v>
      </c>
      <c r="H3" s="1" t="s">
        <v>234</v>
      </c>
      <c r="I3" s="71" t="s">
        <v>406</v>
      </c>
      <c r="J3" s="72" t="s">
        <v>408</v>
      </c>
      <c r="K3" s="73" t="s">
        <v>412</v>
      </c>
    </row>
    <row r="4" spans="1:11" ht="90">
      <c r="A4">
        <v>2024</v>
      </c>
      <c r="B4" t="s">
        <v>12</v>
      </c>
      <c r="C4" s="1" t="s">
        <v>235</v>
      </c>
      <c r="D4" s="1" t="s">
        <v>236</v>
      </c>
      <c r="E4" s="1" t="s">
        <v>229</v>
      </c>
      <c r="F4" s="1" t="s">
        <v>230</v>
      </c>
      <c r="G4" s="1" t="s">
        <v>377</v>
      </c>
      <c r="H4" s="1" t="s">
        <v>237</v>
      </c>
      <c r="I4" s="71" t="s">
        <v>406</v>
      </c>
      <c r="J4" s="72" t="s">
        <v>408</v>
      </c>
      <c r="K4" s="73" t="s">
        <v>412</v>
      </c>
    </row>
    <row r="5" spans="1:11" ht="45">
      <c r="A5">
        <v>2024</v>
      </c>
      <c r="B5" t="s">
        <v>12</v>
      </c>
      <c r="C5" s="1" t="s">
        <v>217</v>
      </c>
      <c r="D5" s="1" t="s">
        <v>238</v>
      </c>
      <c r="E5" s="1" t="s">
        <v>229</v>
      </c>
      <c r="F5" s="1" t="s">
        <v>239</v>
      </c>
      <c r="G5" s="1" t="s">
        <v>240</v>
      </c>
      <c r="H5" s="1" t="s">
        <v>241</v>
      </c>
      <c r="I5" s="71" t="s">
        <v>406</v>
      </c>
      <c r="J5" s="72" t="s">
        <v>408</v>
      </c>
      <c r="K5" s="73" t="s">
        <v>412</v>
      </c>
    </row>
    <row r="6" spans="1:11" ht="45">
      <c r="A6">
        <v>2024</v>
      </c>
      <c r="B6" t="s">
        <v>12</v>
      </c>
      <c r="C6" s="1" t="s">
        <v>235</v>
      </c>
      <c r="D6" s="1" t="s">
        <v>264</v>
      </c>
      <c r="E6" s="1" t="s">
        <v>229</v>
      </c>
      <c r="F6" s="1" t="s">
        <v>239</v>
      </c>
      <c r="G6" s="1" t="s">
        <v>240</v>
      </c>
      <c r="H6" s="1" t="s">
        <v>242</v>
      </c>
      <c r="I6" s="71" t="s">
        <v>406</v>
      </c>
      <c r="J6" s="72" t="s">
        <v>408</v>
      </c>
      <c r="K6" s="73" t="s">
        <v>412</v>
      </c>
    </row>
    <row r="7" spans="1:11" ht="45">
      <c r="A7">
        <v>2024</v>
      </c>
      <c r="B7" t="s">
        <v>12</v>
      </c>
      <c r="C7" s="1" t="s">
        <v>232</v>
      </c>
      <c r="D7" s="1" t="s">
        <v>243</v>
      </c>
      <c r="E7" s="1" t="s">
        <v>229</v>
      </c>
      <c r="F7" s="1" t="s">
        <v>239</v>
      </c>
      <c r="G7" s="1" t="s">
        <v>240</v>
      </c>
      <c r="H7" s="1" t="s">
        <v>244</v>
      </c>
      <c r="I7" s="71" t="s">
        <v>406</v>
      </c>
      <c r="J7" s="72" t="s">
        <v>408</v>
      </c>
      <c r="K7" s="73" t="s">
        <v>412</v>
      </c>
    </row>
    <row r="8" spans="1:11" ht="75">
      <c r="A8">
        <v>2024</v>
      </c>
      <c r="B8" t="s">
        <v>27</v>
      </c>
      <c r="C8" s="1" t="s">
        <v>217</v>
      </c>
      <c r="D8" s="1" t="s">
        <v>245</v>
      </c>
      <c r="E8" s="44" t="s">
        <v>379</v>
      </c>
      <c r="F8" s="1" t="s">
        <v>246</v>
      </c>
      <c r="G8" s="1" t="s">
        <v>358</v>
      </c>
      <c r="H8" s="1" t="s">
        <v>248</v>
      </c>
      <c r="I8" s="71" t="s">
        <v>101</v>
      </c>
      <c r="J8" s="72" t="s">
        <v>413</v>
      </c>
      <c r="K8" s="73" t="s">
        <v>412</v>
      </c>
    </row>
    <row r="9" spans="1:11" ht="90">
      <c r="A9">
        <v>2024</v>
      </c>
      <c r="B9" t="s">
        <v>27</v>
      </c>
      <c r="C9" s="1" t="s">
        <v>217</v>
      </c>
      <c r="D9" s="1" t="s">
        <v>249</v>
      </c>
      <c r="E9" s="44" t="s">
        <v>379</v>
      </c>
      <c r="F9" s="1" t="s">
        <v>246</v>
      </c>
      <c r="G9" s="1" t="s">
        <v>359</v>
      </c>
      <c r="H9" s="1" t="s">
        <v>250</v>
      </c>
      <c r="I9" s="71" t="s">
        <v>101</v>
      </c>
      <c r="J9" s="72" t="s">
        <v>413</v>
      </c>
      <c r="K9" s="73" t="s">
        <v>412</v>
      </c>
    </row>
    <row r="10" spans="1:11" ht="75">
      <c r="A10">
        <v>2024</v>
      </c>
      <c r="B10" t="s">
        <v>27</v>
      </c>
      <c r="C10" s="1" t="s">
        <v>217</v>
      </c>
      <c r="D10" s="1" t="s">
        <v>251</v>
      </c>
      <c r="E10" s="27" t="s">
        <v>252</v>
      </c>
      <c r="F10" s="1" t="s">
        <v>246</v>
      </c>
      <c r="G10" s="1" t="s">
        <v>360</v>
      </c>
      <c r="H10" s="1" t="s">
        <v>300</v>
      </c>
      <c r="I10" s="71" t="s">
        <v>101</v>
      </c>
      <c r="J10" s="72" t="s">
        <v>413</v>
      </c>
      <c r="K10" s="73" t="s">
        <v>412</v>
      </c>
    </row>
    <row r="11" spans="1:11" ht="60">
      <c r="A11">
        <v>2024</v>
      </c>
      <c r="B11" t="s">
        <v>12</v>
      </c>
      <c r="C11" s="1" t="s">
        <v>217</v>
      </c>
      <c r="D11" s="1" t="s">
        <v>253</v>
      </c>
      <c r="E11" s="1" t="s">
        <v>229</v>
      </c>
      <c r="F11" s="1" t="s">
        <v>254</v>
      </c>
      <c r="G11" s="1" t="s">
        <v>255</v>
      </c>
      <c r="H11" s="1" t="s">
        <v>256</v>
      </c>
      <c r="I11" s="71" t="s">
        <v>406</v>
      </c>
      <c r="J11" s="8" t="s">
        <v>408</v>
      </c>
      <c r="K11" s="73" t="s">
        <v>412</v>
      </c>
    </row>
    <row r="12" spans="1:11" ht="359.25" customHeight="1">
      <c r="A12">
        <v>2024</v>
      </c>
      <c r="B12" t="s">
        <v>11</v>
      </c>
      <c r="C12" s="1" t="s">
        <v>366</v>
      </c>
      <c r="D12" s="1" t="s">
        <v>295</v>
      </c>
      <c r="E12" s="1" t="s">
        <v>229</v>
      </c>
      <c r="F12" s="1" t="s">
        <v>356</v>
      </c>
      <c r="G12" s="1" t="s">
        <v>297</v>
      </c>
      <c r="H12" s="1" t="s">
        <v>357</v>
      </c>
      <c r="I12" s="71" t="s">
        <v>101</v>
      </c>
      <c r="J12" s="72" t="s">
        <v>413</v>
      </c>
      <c r="K12" s="73" t="s">
        <v>412</v>
      </c>
    </row>
    <row r="13" spans="1:11" ht="60">
      <c r="A13">
        <v>2024</v>
      </c>
      <c r="B13" t="s">
        <v>14</v>
      </c>
      <c r="C13" t="s">
        <v>294</v>
      </c>
      <c r="D13" t="s">
        <v>295</v>
      </c>
      <c r="E13" s="27" t="s">
        <v>298</v>
      </c>
      <c r="F13" t="s">
        <v>296</v>
      </c>
      <c r="G13" t="s">
        <v>299</v>
      </c>
      <c r="H13" s="28">
        <v>21930</v>
      </c>
      <c r="I13" s="71" t="s">
        <v>101</v>
      </c>
      <c r="J13" s="72" t="s">
        <v>413</v>
      </c>
      <c r="K13" s="73" t="s">
        <v>412</v>
      </c>
    </row>
    <row r="14" spans="1:11" ht="90">
      <c r="A14">
        <v>2024</v>
      </c>
      <c r="B14" t="s">
        <v>23</v>
      </c>
      <c r="C14" s="1" t="s">
        <v>386</v>
      </c>
      <c r="D14" s="1" t="s">
        <v>387</v>
      </c>
      <c r="E14" s="27" t="s">
        <v>388</v>
      </c>
      <c r="F14" s="1" t="s">
        <v>391</v>
      </c>
      <c r="G14" s="1" t="s">
        <v>389</v>
      </c>
      <c r="H14" s="1" t="s">
        <v>390</v>
      </c>
      <c r="I14" s="71" t="s">
        <v>101</v>
      </c>
      <c r="J14" s="72" t="s">
        <v>413</v>
      </c>
      <c r="K14" s="73" t="s">
        <v>412</v>
      </c>
    </row>
    <row r="15" spans="1:11" ht="371.25" customHeight="1">
      <c r="A15">
        <v>2024</v>
      </c>
      <c r="B15" t="s">
        <v>11</v>
      </c>
      <c r="C15" s="1" t="s">
        <v>319</v>
      </c>
      <c r="D15" s="1" t="s">
        <v>320</v>
      </c>
      <c r="E15" s="1" t="s">
        <v>229</v>
      </c>
      <c r="F15" s="1" t="s">
        <v>376</v>
      </c>
      <c r="G15" s="1" t="s">
        <v>321</v>
      </c>
      <c r="H15" s="1" t="s">
        <v>322</v>
      </c>
      <c r="I15" s="71" t="s">
        <v>101</v>
      </c>
      <c r="J15" s="72" t="s">
        <v>413</v>
      </c>
      <c r="K15" s="5" t="s">
        <v>412</v>
      </c>
    </row>
    <row r="16" spans="1:11" ht="45">
      <c r="A16" s="38">
        <v>2024</v>
      </c>
      <c r="B16" s="38" t="s">
        <v>11</v>
      </c>
      <c r="C16" s="39" t="s">
        <v>222</v>
      </c>
      <c r="D16" s="39" t="s">
        <v>367</v>
      </c>
      <c r="E16" s="39" t="s">
        <v>229</v>
      </c>
      <c r="F16" s="39" t="s">
        <v>368</v>
      </c>
      <c r="G16" s="39" t="s">
        <v>369</v>
      </c>
      <c r="H16" s="1" t="s">
        <v>374</v>
      </c>
      <c r="I16" s="71" t="s">
        <v>101</v>
      </c>
      <c r="J16" s="72" t="s">
        <v>413</v>
      </c>
    </row>
    <row r="17" spans="1:11" ht="105">
      <c r="A17">
        <v>2024</v>
      </c>
      <c r="B17" t="s">
        <v>27</v>
      </c>
      <c r="C17" s="1" t="s">
        <v>398</v>
      </c>
      <c r="D17" s="1" t="s">
        <v>399</v>
      </c>
      <c r="E17" s="27" t="s">
        <v>400</v>
      </c>
      <c r="F17" s="1" t="s">
        <v>401</v>
      </c>
      <c r="G17" s="1" t="s">
        <v>402</v>
      </c>
      <c r="H17" s="1" t="s">
        <v>403</v>
      </c>
      <c r="I17" s="82" t="s">
        <v>101</v>
      </c>
      <c r="J17" s="72" t="s">
        <v>413</v>
      </c>
      <c r="K17" s="56" t="s">
        <v>412</v>
      </c>
    </row>
    <row r="18" spans="1:11" ht="60">
      <c r="A18" s="74"/>
      <c r="B18" s="74" t="s">
        <v>23</v>
      </c>
      <c r="C18" s="75" t="s">
        <v>232</v>
      </c>
      <c r="D18" s="75" t="s">
        <v>257</v>
      </c>
      <c r="E18" s="76" t="s">
        <v>258</v>
      </c>
      <c r="F18" s="75" t="s">
        <v>259</v>
      </c>
      <c r="G18" s="75" t="s">
        <v>260</v>
      </c>
      <c r="H18" s="77" t="s">
        <v>261</v>
      </c>
      <c r="I18" s="83" t="s">
        <v>32</v>
      </c>
      <c r="J18" s="84" t="s">
        <v>404</v>
      </c>
      <c r="K18" s="63"/>
    </row>
    <row r="19" spans="1:11" ht="75">
      <c r="A19" s="115"/>
      <c r="B19" s="78" t="s">
        <v>27</v>
      </c>
      <c r="C19" s="79" t="s">
        <v>222</v>
      </c>
      <c r="D19" s="79" t="s">
        <v>262</v>
      </c>
      <c r="E19" s="80" t="s">
        <v>381</v>
      </c>
      <c r="F19" s="79" t="s">
        <v>246</v>
      </c>
      <c r="G19" s="79" t="s">
        <v>247</v>
      </c>
      <c r="H19" s="81" t="s">
        <v>263</v>
      </c>
      <c r="I19" s="85" t="s">
        <v>32</v>
      </c>
      <c r="J19" s="86" t="s">
        <v>404</v>
      </c>
      <c r="K19" s="87"/>
    </row>
    <row r="20" spans="1:11" ht="60">
      <c r="A20" s="101"/>
      <c r="B20" s="102" t="s">
        <v>11</v>
      </c>
      <c r="C20" s="103" t="s">
        <v>370</v>
      </c>
      <c r="D20" s="104" t="s">
        <v>371</v>
      </c>
      <c r="E20" s="104" t="s">
        <v>229</v>
      </c>
      <c r="F20" s="104" t="s">
        <v>372</v>
      </c>
      <c r="G20" s="102" t="s">
        <v>373</v>
      </c>
      <c r="H20" s="105" t="s">
        <v>114</v>
      </c>
      <c r="I20" s="111" t="s">
        <v>32</v>
      </c>
      <c r="J20" s="112" t="s">
        <v>404</v>
      </c>
      <c r="K20" s="88"/>
    </row>
    <row r="21" spans="1:11" ht="75">
      <c r="A21" s="106">
        <v>2025</v>
      </c>
      <c r="B21" s="106" t="s">
        <v>27</v>
      </c>
      <c r="C21" s="106" t="s">
        <v>217</v>
      </c>
      <c r="D21" s="106" t="s">
        <v>461</v>
      </c>
      <c r="E21" s="107" t="s">
        <v>462</v>
      </c>
      <c r="F21" s="106" t="s">
        <v>246</v>
      </c>
      <c r="G21" s="108" t="s">
        <v>463</v>
      </c>
      <c r="H21" s="106" t="s">
        <v>464</v>
      </c>
      <c r="I21" s="113" t="s">
        <v>101</v>
      </c>
      <c r="J21" s="113" t="s">
        <v>413</v>
      </c>
      <c r="K21" s="114"/>
    </row>
    <row r="22" spans="1:11" ht="75">
      <c r="A22" s="106">
        <v>2025</v>
      </c>
      <c r="B22" s="106" t="s">
        <v>27</v>
      </c>
      <c r="C22" s="106" t="s">
        <v>217</v>
      </c>
      <c r="D22" s="106" t="s">
        <v>465</v>
      </c>
      <c r="E22" s="107" t="s">
        <v>462</v>
      </c>
      <c r="F22" s="106" t="s">
        <v>246</v>
      </c>
      <c r="G22" s="108" t="s">
        <v>463</v>
      </c>
      <c r="H22" s="106" t="s">
        <v>466</v>
      </c>
      <c r="I22" s="113" t="s">
        <v>101</v>
      </c>
      <c r="J22" s="113" t="s">
        <v>413</v>
      </c>
      <c r="K22" s="114"/>
    </row>
    <row r="23" spans="1:11" ht="75">
      <c r="A23" s="106">
        <v>2025</v>
      </c>
      <c r="B23" s="106" t="s">
        <v>27</v>
      </c>
      <c r="C23" s="106" t="s">
        <v>217</v>
      </c>
      <c r="D23" s="106" t="s">
        <v>467</v>
      </c>
      <c r="E23" s="107" t="s">
        <v>468</v>
      </c>
      <c r="F23" s="106" t="s">
        <v>246</v>
      </c>
      <c r="G23" s="108" t="s">
        <v>463</v>
      </c>
      <c r="H23" s="106" t="s">
        <v>469</v>
      </c>
      <c r="I23" s="113" t="s">
        <v>101</v>
      </c>
      <c r="J23" s="113" t="s">
        <v>413</v>
      </c>
      <c r="K23" s="114"/>
    </row>
    <row r="24" spans="1:11" ht="45">
      <c r="A24" s="106">
        <v>2025</v>
      </c>
      <c r="B24" s="106" t="s">
        <v>27</v>
      </c>
      <c r="C24" s="106" t="s">
        <v>217</v>
      </c>
      <c r="D24" s="109" t="s">
        <v>593</v>
      </c>
      <c r="E24" s="110" t="s">
        <v>229</v>
      </c>
      <c r="F24" s="106" t="s">
        <v>594</v>
      </c>
      <c r="G24" s="108" t="s">
        <v>595</v>
      </c>
      <c r="H24" s="106" t="s">
        <v>596</v>
      </c>
      <c r="I24" s="113" t="s">
        <v>101</v>
      </c>
      <c r="J24" s="113" t="s">
        <v>413</v>
      </c>
      <c r="K24" s="114"/>
    </row>
    <row r="25" spans="1:11" ht="30">
      <c r="A25" s="106">
        <v>2025</v>
      </c>
      <c r="B25" s="106" t="s">
        <v>27</v>
      </c>
      <c r="C25" s="106" t="s">
        <v>217</v>
      </c>
      <c r="D25" s="106" t="s">
        <v>591</v>
      </c>
      <c r="E25" s="110" t="s">
        <v>229</v>
      </c>
      <c r="F25" s="106" t="s">
        <v>382</v>
      </c>
      <c r="G25" s="108" t="s">
        <v>592</v>
      </c>
      <c r="H25" s="106" t="s">
        <v>621</v>
      </c>
      <c r="I25" s="113" t="s">
        <v>101</v>
      </c>
      <c r="J25" s="113" t="s">
        <v>413</v>
      </c>
      <c r="K25" s="114"/>
    </row>
    <row r="26" spans="1:11" ht="45">
      <c r="A26" s="106">
        <v>2025</v>
      </c>
      <c r="B26" s="106" t="s">
        <v>27</v>
      </c>
      <c r="C26" s="108" t="s">
        <v>222</v>
      </c>
      <c r="D26" s="108" t="s">
        <v>552</v>
      </c>
      <c r="E26" s="106" t="s">
        <v>229</v>
      </c>
      <c r="F26" s="106" t="s">
        <v>269</v>
      </c>
      <c r="G26" s="108" t="s">
        <v>553</v>
      </c>
      <c r="H26" s="108" t="s">
        <v>554</v>
      </c>
      <c r="I26" s="113" t="s">
        <v>101</v>
      </c>
      <c r="J26" s="113" t="s">
        <v>413</v>
      </c>
      <c r="K26" s="114"/>
    </row>
    <row r="27" spans="1:11" ht="75">
      <c r="A27" s="106">
        <v>2025</v>
      </c>
      <c r="B27" s="106" t="s">
        <v>27</v>
      </c>
      <c r="C27" s="106" t="s">
        <v>232</v>
      </c>
      <c r="D27" s="108" t="s">
        <v>555</v>
      </c>
      <c r="E27" s="106" t="s">
        <v>229</v>
      </c>
      <c r="F27" s="106" t="s">
        <v>556</v>
      </c>
      <c r="G27" s="108" t="s">
        <v>557</v>
      </c>
      <c r="H27" s="106" t="s">
        <v>558</v>
      </c>
      <c r="I27" s="113" t="s">
        <v>101</v>
      </c>
      <c r="J27" s="113" t="s">
        <v>413</v>
      </c>
      <c r="K27" s="114"/>
    </row>
    <row r="28" spans="1:11" ht="75">
      <c r="A28" s="106">
        <v>2025</v>
      </c>
      <c r="B28" s="106" t="s">
        <v>27</v>
      </c>
      <c r="C28" s="106" t="s">
        <v>235</v>
      </c>
      <c r="D28" s="108" t="s">
        <v>559</v>
      </c>
      <c r="E28" s="106" t="s">
        <v>229</v>
      </c>
      <c r="F28" s="106" t="s">
        <v>556</v>
      </c>
      <c r="G28" s="108" t="s">
        <v>557</v>
      </c>
      <c r="H28" s="106" t="s">
        <v>560</v>
      </c>
      <c r="I28" s="113" t="s">
        <v>101</v>
      </c>
      <c r="J28" s="113" t="s">
        <v>413</v>
      </c>
      <c r="K28" s="114"/>
    </row>
    <row r="29" spans="1:11" ht="75">
      <c r="A29" s="106">
        <v>2025</v>
      </c>
      <c r="B29" s="106" t="s">
        <v>27</v>
      </c>
      <c r="C29" s="106" t="s">
        <v>227</v>
      </c>
      <c r="D29" s="108" t="s">
        <v>561</v>
      </c>
      <c r="E29" s="106" t="s">
        <v>229</v>
      </c>
      <c r="F29" s="106" t="s">
        <v>556</v>
      </c>
      <c r="G29" s="108" t="s">
        <v>557</v>
      </c>
      <c r="H29" s="106" t="s">
        <v>583</v>
      </c>
      <c r="I29" s="113" t="s">
        <v>101</v>
      </c>
      <c r="J29" s="113" t="s">
        <v>413</v>
      </c>
      <c r="K29" s="114"/>
    </row>
    <row r="30" spans="1:11" ht="60">
      <c r="A30" s="106">
        <v>2025</v>
      </c>
      <c r="B30" s="106" t="s">
        <v>28</v>
      </c>
      <c r="C30" s="108" t="s">
        <v>571</v>
      </c>
      <c r="D30" s="108" t="s">
        <v>584</v>
      </c>
      <c r="E30" s="106" t="s">
        <v>229</v>
      </c>
      <c r="F30" s="106" t="s">
        <v>585</v>
      </c>
      <c r="G30" s="108" t="s">
        <v>586</v>
      </c>
      <c r="H30" s="108" t="s">
        <v>587</v>
      </c>
      <c r="I30" s="113" t="s">
        <v>101</v>
      </c>
      <c r="J30" s="113" t="s">
        <v>413</v>
      </c>
      <c r="K30" s="114"/>
    </row>
  </sheetData>
  <dataValidations count="1">
    <dataValidation type="list" allowBlank="1" showInputMessage="1" showErrorMessage="1" sqref="A2:A11 A18:A19" xr:uid="{00000000-0002-0000-0300-000000000000}">
      <formula1>#REF!</formula1>
    </dataValidation>
  </dataValidations>
  <hyperlinks>
    <hyperlink ref="E10" r:id="rId1" xr:uid="{00000000-0004-0000-0300-000000000000}"/>
    <hyperlink ref="E18" r:id="rId2" xr:uid="{00000000-0004-0000-0300-000001000000}"/>
    <hyperlink ref="E13" r:id="rId3" xr:uid="{00000000-0004-0000-0300-000002000000}"/>
    <hyperlink ref="E8" r:id="rId4" xr:uid="{00000000-0004-0000-0300-000003000000}"/>
    <hyperlink ref="E9" r:id="rId5" xr:uid="{00000000-0004-0000-0300-000004000000}"/>
    <hyperlink ref="E19" r:id="rId6" xr:uid="{00000000-0004-0000-0300-000005000000}"/>
    <hyperlink ref="E14" r:id="rId7" xr:uid="{00000000-0004-0000-0300-000006000000}"/>
    <hyperlink ref="E17" r:id="rId8" xr:uid="{00000000-0004-0000-0300-000007000000}"/>
    <hyperlink ref="E21" r:id="rId9" xr:uid="{1313DE8E-81D0-4F08-BDAD-DF2AD7194C4A}"/>
    <hyperlink ref="E22" r:id="rId10" xr:uid="{74A477FF-9057-4D0F-89DC-92A9B2066449}"/>
    <hyperlink ref="E23" r:id="rId11" xr:uid="{72999BE3-9550-4DCB-BCA5-05D52CB77D7A}"/>
  </hyperlinks>
  <pageMargins left="0.7" right="0.7" top="0.78740157499999996" bottom="0.78740157499999996" header="0.3" footer="0.3"/>
  <pageSetup paperSize="8" scale="43" orientation="portrait" r:id="rId12"/>
  <legacyDrawing r:id="rId13"/>
  <tableParts count="1">
    <tablePart r:id="rId14"/>
  </tableParts>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300-000001000000}">
          <x14:formula1>
            <xm:f>'E:\VVČ v SZMO\Interní grantový systém SZM\Průběžná zpráva IP DKRVO za r. 2024\Výsledky 2024 od řešitelů\[Příloha č. 1 SZM Uplatněné a neuplatněné výsledky IP DKRVO v r. 2024_OH.....xlsx]Seznam'!#REF!</xm:f>
          </x14:formula1>
          <xm:sqref>A12:A13</xm:sqref>
        </x14:dataValidation>
        <x14:dataValidation type="list" allowBlank="1" showInputMessage="1" showErrorMessage="1" xr:uid="{00000000-0002-0000-0300-000002000000}">
          <x14:formula1>
            <xm:f>'[Příloha č. 1 SZM Uplatněné a neuplatněné výsledky IP DKRVO v r. 2024 - ŘEhulka.xlsx]Seznam'!#REF!</xm:f>
          </x14:formula1>
          <xm:sqref>A14</xm:sqref>
        </x14:dataValidation>
        <x14:dataValidation type="list" allowBlank="1" showInputMessage="1" showErrorMessage="1" xr:uid="{00000000-0002-0000-0300-000003000000}">
          <x14:formula1>
            <xm:f>'E:\VVČ v SZMO\Interní grantový systém SZM\Průběžná zpráva IP DKRVO za r. 2024\Výsledky 2024 od řešitelů\[Příloha č. 1 SZM Uplatněné a neuplatněné výsledky IP DKRVO v r. 2024 - LV.xlsx]Seznam'!#REF!</xm:f>
          </x14:formula1>
          <xm:sqref>A15</xm:sqref>
        </x14:dataValidation>
        <x14:dataValidation type="list" allowBlank="1" showInputMessage="1" showErrorMessage="1" xr:uid="{00000000-0002-0000-0300-000004000000}">
          <x14:formula1>
            <xm:f>Seznam!$Z$1:$Z$4</xm:f>
          </x14:formula1>
          <xm:sqref>I2:I30</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Q16"/>
  <sheetViews>
    <sheetView zoomScaleNormal="100" workbookViewId="0"/>
  </sheetViews>
  <sheetFormatPr defaultRowHeight="15"/>
  <cols>
    <col min="1" max="1" width="18.140625" customWidth="1"/>
    <col min="2" max="2" width="35.42578125" customWidth="1"/>
    <col min="3" max="3" width="25.140625" customWidth="1"/>
    <col min="4" max="4" width="12.7109375" bestFit="1" customWidth="1"/>
    <col min="5" max="5" width="23.7109375" customWidth="1"/>
    <col min="6" max="6" width="24.140625" customWidth="1"/>
    <col min="7" max="7" width="16.7109375" customWidth="1"/>
    <col min="8" max="8" width="50.7109375" customWidth="1"/>
    <col min="9" max="9" width="49.5703125" customWidth="1"/>
    <col min="10" max="10" width="23.85546875" customWidth="1"/>
    <col min="11" max="13" width="18" customWidth="1"/>
    <col min="14" max="14" width="22" style="65" bestFit="1" customWidth="1"/>
    <col min="15" max="15" width="30" style="5" customWidth="1"/>
    <col min="16" max="16" width="9.140625" style="5" customWidth="1"/>
  </cols>
  <sheetData>
    <row r="1" spans="1:17">
      <c r="A1" t="s">
        <v>0</v>
      </c>
      <c r="B1" t="s">
        <v>33</v>
      </c>
      <c r="C1" t="s">
        <v>2</v>
      </c>
      <c r="D1" t="s">
        <v>3</v>
      </c>
      <c r="E1" t="s">
        <v>4</v>
      </c>
      <c r="F1" t="s">
        <v>5</v>
      </c>
      <c r="G1" t="s">
        <v>6</v>
      </c>
      <c r="H1" t="s">
        <v>7</v>
      </c>
      <c r="I1" t="s">
        <v>46</v>
      </c>
      <c r="J1" t="s">
        <v>8</v>
      </c>
      <c r="K1" t="s">
        <v>65</v>
      </c>
      <c r="L1" t="s">
        <v>66</v>
      </c>
      <c r="M1" t="s">
        <v>67</v>
      </c>
      <c r="N1" s="64" t="s">
        <v>9</v>
      </c>
      <c r="O1" s="3" t="s">
        <v>102</v>
      </c>
      <c r="P1" s="3" t="s">
        <v>10</v>
      </c>
    </row>
    <row r="2" spans="1:17" ht="30">
      <c r="A2" s="1">
        <v>1</v>
      </c>
      <c r="B2">
        <v>2023</v>
      </c>
      <c r="C2" t="s">
        <v>11</v>
      </c>
      <c r="D2" t="s">
        <v>29</v>
      </c>
      <c r="E2">
        <v>2025</v>
      </c>
      <c r="F2" t="s">
        <v>11</v>
      </c>
      <c r="G2" s="1" t="s">
        <v>217</v>
      </c>
      <c r="H2" s="1" t="s">
        <v>575</v>
      </c>
      <c r="I2" s="37"/>
      <c r="J2" s="1" t="s">
        <v>229</v>
      </c>
      <c r="K2" s="98" t="s">
        <v>576</v>
      </c>
      <c r="L2" s="99">
        <v>91</v>
      </c>
      <c r="M2" s="99" t="s">
        <v>322</v>
      </c>
      <c r="N2" s="65" t="s">
        <v>31</v>
      </c>
      <c r="O2" s="8" t="s">
        <v>407</v>
      </c>
    </row>
    <row r="3" spans="1:17" ht="71.45" customHeight="1">
      <c r="A3" s="1">
        <v>1</v>
      </c>
      <c r="B3">
        <v>2021</v>
      </c>
      <c r="C3" t="s">
        <v>20</v>
      </c>
      <c r="D3" t="s">
        <v>30</v>
      </c>
      <c r="F3" t="s">
        <v>20</v>
      </c>
      <c r="G3" s="1" t="s">
        <v>323</v>
      </c>
      <c r="H3" s="1"/>
      <c r="I3" s="1" t="s">
        <v>612</v>
      </c>
      <c r="J3" s="1"/>
      <c r="L3" s="1"/>
      <c r="M3" s="99"/>
      <c r="N3" s="65" t="s">
        <v>406</v>
      </c>
      <c r="O3" s="8" t="s">
        <v>642</v>
      </c>
    </row>
    <row r="4" spans="1:17" ht="120">
      <c r="A4" s="1">
        <v>1</v>
      </c>
      <c r="B4">
        <v>2020</v>
      </c>
      <c r="C4" t="s">
        <v>27</v>
      </c>
      <c r="D4" t="s">
        <v>30</v>
      </c>
      <c r="F4" t="s">
        <v>27</v>
      </c>
      <c r="G4" s="1" t="s">
        <v>323</v>
      </c>
      <c r="H4" s="1" t="s">
        <v>324</v>
      </c>
      <c r="I4" s="1" t="s">
        <v>620</v>
      </c>
      <c r="J4" s="1"/>
      <c r="K4" s="1"/>
      <c r="L4" s="1"/>
      <c r="M4" s="1"/>
      <c r="N4" s="65" t="s">
        <v>406</v>
      </c>
      <c r="O4" s="8" t="s">
        <v>641</v>
      </c>
    </row>
    <row r="5" spans="1:17" ht="60">
      <c r="A5" s="1">
        <v>2</v>
      </c>
      <c r="B5">
        <v>2023</v>
      </c>
      <c r="C5" t="s">
        <v>27</v>
      </c>
      <c r="D5" t="s">
        <v>29</v>
      </c>
      <c r="E5">
        <v>2025</v>
      </c>
      <c r="F5" t="s">
        <v>27</v>
      </c>
      <c r="G5" s="1" t="s">
        <v>448</v>
      </c>
      <c r="H5" s="1" t="s">
        <v>449</v>
      </c>
      <c r="I5" s="1"/>
      <c r="J5" s="1" t="s">
        <v>229</v>
      </c>
      <c r="K5" s="1" t="s">
        <v>450</v>
      </c>
      <c r="L5" s="1" t="s">
        <v>451</v>
      </c>
      <c r="M5" s="1" t="s">
        <v>452</v>
      </c>
      <c r="N5" s="65" t="s">
        <v>31</v>
      </c>
      <c r="O5" s="8" t="s">
        <v>407</v>
      </c>
    </row>
    <row r="6" spans="1:17" ht="75">
      <c r="A6" s="1">
        <v>2</v>
      </c>
      <c r="B6">
        <v>2021</v>
      </c>
      <c r="C6" t="s">
        <v>27</v>
      </c>
      <c r="D6" t="s">
        <v>29</v>
      </c>
      <c r="E6">
        <v>2025</v>
      </c>
      <c r="F6" t="s">
        <v>27</v>
      </c>
      <c r="G6" s="1" t="s">
        <v>301</v>
      </c>
      <c r="H6" s="91" t="s">
        <v>444</v>
      </c>
      <c r="I6" s="1"/>
      <c r="J6" s="95" t="s">
        <v>577</v>
      </c>
      <c r="K6" s="1" t="s">
        <v>246</v>
      </c>
      <c r="L6" s="1" t="s">
        <v>446</v>
      </c>
      <c r="M6" s="1" t="s">
        <v>422</v>
      </c>
      <c r="N6" s="65" t="s">
        <v>31</v>
      </c>
      <c r="O6" s="8" t="s">
        <v>407</v>
      </c>
    </row>
    <row r="7" spans="1:17" ht="75">
      <c r="A7" s="1">
        <v>2</v>
      </c>
      <c r="B7">
        <v>2020</v>
      </c>
      <c r="C7" t="s">
        <v>27</v>
      </c>
      <c r="D7" t="s">
        <v>29</v>
      </c>
      <c r="E7">
        <v>2025</v>
      </c>
      <c r="F7" t="s">
        <v>27</v>
      </c>
      <c r="G7" s="1" t="s">
        <v>447</v>
      </c>
      <c r="H7" s="1" t="s">
        <v>443</v>
      </c>
      <c r="I7" s="1"/>
      <c r="J7" s="27" t="s">
        <v>613</v>
      </c>
      <c r="K7" s="1" t="s">
        <v>246</v>
      </c>
      <c r="L7" s="1" t="s">
        <v>445</v>
      </c>
      <c r="M7" s="1" t="s">
        <v>619</v>
      </c>
      <c r="N7" s="65" t="s">
        <v>31</v>
      </c>
      <c r="O7" s="8" t="s">
        <v>407</v>
      </c>
    </row>
    <row r="8" spans="1:17" ht="90">
      <c r="A8" s="1">
        <v>2</v>
      </c>
      <c r="B8">
        <v>2019</v>
      </c>
      <c r="C8" t="s">
        <v>27</v>
      </c>
      <c r="D8" t="s">
        <v>29</v>
      </c>
      <c r="E8">
        <v>2024</v>
      </c>
      <c r="F8" t="s">
        <v>27</v>
      </c>
      <c r="G8" s="1" t="s">
        <v>301</v>
      </c>
      <c r="H8" s="29" t="s">
        <v>325</v>
      </c>
      <c r="I8" s="1"/>
      <c r="J8" s="30" t="s">
        <v>326</v>
      </c>
      <c r="K8" s="29" t="s">
        <v>246</v>
      </c>
      <c r="L8" s="29" t="s">
        <v>328</v>
      </c>
      <c r="M8" s="29" t="s">
        <v>327</v>
      </c>
      <c r="N8" s="65" t="s">
        <v>31</v>
      </c>
      <c r="O8" s="8" t="s">
        <v>407</v>
      </c>
      <c r="P8" s="5" t="s">
        <v>412</v>
      </c>
      <c r="Q8" s="117"/>
    </row>
    <row r="9" spans="1:17" ht="30">
      <c r="A9" s="1">
        <v>3</v>
      </c>
      <c r="B9">
        <v>2023</v>
      </c>
      <c r="C9" t="s">
        <v>11</v>
      </c>
      <c r="D9" t="s">
        <v>29</v>
      </c>
      <c r="E9">
        <v>2025</v>
      </c>
      <c r="F9" t="s">
        <v>11</v>
      </c>
      <c r="G9" s="1" t="s">
        <v>329</v>
      </c>
      <c r="H9" s="29" t="s">
        <v>631</v>
      </c>
      <c r="I9" s="1"/>
      <c r="J9" s="1" t="s">
        <v>229</v>
      </c>
      <c r="K9" s="1" t="s">
        <v>632</v>
      </c>
      <c r="L9" s="1">
        <v>266</v>
      </c>
      <c r="M9" s="99" t="s">
        <v>322</v>
      </c>
      <c r="N9" s="65" t="s">
        <v>31</v>
      </c>
      <c r="O9" s="8" t="s">
        <v>407</v>
      </c>
    </row>
    <row r="10" spans="1:17" ht="60">
      <c r="A10" s="1">
        <v>3</v>
      </c>
      <c r="B10">
        <v>2022</v>
      </c>
      <c r="C10" t="s">
        <v>27</v>
      </c>
      <c r="D10" t="s">
        <v>29</v>
      </c>
      <c r="E10">
        <v>2025</v>
      </c>
      <c r="F10" t="s">
        <v>27</v>
      </c>
      <c r="G10" s="1" t="s">
        <v>330</v>
      </c>
      <c r="H10" s="1" t="s">
        <v>609</v>
      </c>
      <c r="I10" s="1"/>
      <c r="J10" s="27" t="s">
        <v>610</v>
      </c>
      <c r="K10" s="1" t="s">
        <v>281</v>
      </c>
      <c r="L10" s="1" t="s">
        <v>636</v>
      </c>
      <c r="M10" s="1" t="s">
        <v>611</v>
      </c>
      <c r="N10" s="65" t="s">
        <v>31</v>
      </c>
      <c r="O10" s="8" t="s">
        <v>407</v>
      </c>
    </row>
    <row r="11" spans="1:17" ht="90">
      <c r="A11" s="1">
        <v>3</v>
      </c>
      <c r="B11">
        <v>2023</v>
      </c>
      <c r="C11" t="s">
        <v>23</v>
      </c>
      <c r="D11" t="s">
        <v>29</v>
      </c>
      <c r="E11">
        <v>2024</v>
      </c>
      <c r="F11" t="s">
        <v>23</v>
      </c>
      <c r="G11" s="1" t="s">
        <v>331</v>
      </c>
      <c r="H11" s="1" t="s">
        <v>332</v>
      </c>
      <c r="I11" s="1" t="s">
        <v>333</v>
      </c>
      <c r="J11" s="27" t="s">
        <v>334</v>
      </c>
      <c r="K11" s="1" t="s">
        <v>335</v>
      </c>
      <c r="L11" s="1" t="s">
        <v>336</v>
      </c>
      <c r="M11" s="1" t="s">
        <v>337</v>
      </c>
      <c r="N11" s="65" t="s">
        <v>31</v>
      </c>
      <c r="O11" s="8" t="s">
        <v>407</v>
      </c>
      <c r="P11" s="5" t="s">
        <v>412</v>
      </c>
      <c r="Q11" s="117"/>
    </row>
    <row r="12" spans="1:17" ht="60">
      <c r="A12" s="1">
        <v>3</v>
      </c>
      <c r="B12">
        <v>2022</v>
      </c>
      <c r="C12" t="s">
        <v>27</v>
      </c>
      <c r="D12" t="s">
        <v>29</v>
      </c>
      <c r="E12">
        <v>2025</v>
      </c>
      <c r="F12" t="s">
        <v>27</v>
      </c>
      <c r="G12" s="1" t="s">
        <v>338</v>
      </c>
      <c r="H12" s="100" t="s">
        <v>606</v>
      </c>
      <c r="I12" s="1"/>
      <c r="J12" s="27" t="s">
        <v>607</v>
      </c>
      <c r="K12" s="1" t="s">
        <v>281</v>
      </c>
      <c r="L12" s="1" t="s">
        <v>636</v>
      </c>
      <c r="M12" s="1" t="s">
        <v>608</v>
      </c>
      <c r="N12" s="65" t="s">
        <v>31</v>
      </c>
      <c r="O12" s="8" t="s">
        <v>407</v>
      </c>
    </row>
    <row r="13" spans="1:17" ht="75">
      <c r="A13" s="1">
        <v>4</v>
      </c>
      <c r="B13">
        <v>2023</v>
      </c>
      <c r="C13" t="s">
        <v>23</v>
      </c>
      <c r="D13" t="s">
        <v>30</v>
      </c>
      <c r="F13" t="s">
        <v>23</v>
      </c>
      <c r="G13" s="1" t="s">
        <v>339</v>
      </c>
      <c r="H13" s="1" t="s">
        <v>340</v>
      </c>
      <c r="I13" s="37" t="s">
        <v>551</v>
      </c>
      <c r="J13" s="1"/>
      <c r="K13" s="1"/>
      <c r="L13" s="1"/>
      <c r="M13" s="1"/>
      <c r="N13" s="65" t="s">
        <v>101</v>
      </c>
      <c r="O13" s="8" t="s">
        <v>637</v>
      </c>
    </row>
    <row r="14" spans="1:17" ht="30">
      <c r="A14" s="1">
        <v>4</v>
      </c>
      <c r="B14">
        <v>2023</v>
      </c>
      <c r="C14" t="s">
        <v>23</v>
      </c>
      <c r="D14" t="s">
        <v>29</v>
      </c>
      <c r="E14">
        <v>2024</v>
      </c>
      <c r="F14" t="s">
        <v>23</v>
      </c>
      <c r="G14" s="1" t="s">
        <v>355</v>
      </c>
      <c r="H14" s="1" t="s">
        <v>392</v>
      </c>
      <c r="I14" s="1"/>
      <c r="J14" s="27" t="s">
        <v>393</v>
      </c>
      <c r="K14" s="1" t="s">
        <v>395</v>
      </c>
      <c r="L14" s="1" t="s">
        <v>394</v>
      </c>
      <c r="M14" s="1" t="s">
        <v>396</v>
      </c>
      <c r="N14" s="65" t="s">
        <v>31</v>
      </c>
      <c r="O14" s="8" t="s">
        <v>407</v>
      </c>
      <c r="P14" s="5" t="s">
        <v>412</v>
      </c>
      <c r="Q14" s="117"/>
    </row>
    <row r="15" spans="1:17" ht="45">
      <c r="A15" s="1">
        <v>4</v>
      </c>
      <c r="B15">
        <v>2023</v>
      </c>
      <c r="C15" t="s">
        <v>23</v>
      </c>
      <c r="D15" t="s">
        <v>29</v>
      </c>
      <c r="E15">
        <v>2024</v>
      </c>
      <c r="F15" s="46" t="s">
        <v>23</v>
      </c>
      <c r="G15" s="1" t="s">
        <v>278</v>
      </c>
      <c r="H15" s="1" t="s">
        <v>341</v>
      </c>
      <c r="I15" s="1"/>
      <c r="J15" s="27" t="s">
        <v>342</v>
      </c>
      <c r="K15" s="1" t="s">
        <v>287</v>
      </c>
      <c r="L15" s="1" t="s">
        <v>343</v>
      </c>
      <c r="M15" s="1" t="s">
        <v>344</v>
      </c>
      <c r="N15" s="65" t="s">
        <v>31</v>
      </c>
      <c r="O15" s="8" t="s">
        <v>407</v>
      </c>
      <c r="P15" s="5" t="s">
        <v>412</v>
      </c>
      <c r="Q15" s="117"/>
    </row>
    <row r="16" spans="1:17" ht="45">
      <c r="A16" s="58">
        <v>4</v>
      </c>
      <c r="B16" s="57">
        <v>2017</v>
      </c>
      <c r="C16" s="46" t="s">
        <v>23</v>
      </c>
      <c r="D16" s="46" t="s">
        <v>29</v>
      </c>
      <c r="E16" s="46">
        <v>2024</v>
      </c>
      <c r="F16" s="46" t="s">
        <v>23</v>
      </c>
      <c r="G16" s="45" t="s">
        <v>313</v>
      </c>
      <c r="H16" s="45" t="s">
        <v>314</v>
      </c>
      <c r="I16" s="45"/>
      <c r="J16" s="47" t="s">
        <v>315</v>
      </c>
      <c r="K16" s="59" t="s">
        <v>318</v>
      </c>
      <c r="L16" s="60" t="s">
        <v>316</v>
      </c>
      <c r="M16" s="61" t="s">
        <v>317</v>
      </c>
      <c r="N16" s="66" t="s">
        <v>31</v>
      </c>
      <c r="O16" s="67" t="s">
        <v>410</v>
      </c>
      <c r="P16" s="62" t="s">
        <v>412</v>
      </c>
      <c r="Q16" s="117"/>
    </row>
  </sheetData>
  <hyperlinks>
    <hyperlink ref="J8" r:id="rId1" xr:uid="{00000000-0004-0000-0400-000000000000}"/>
    <hyperlink ref="J11" r:id="rId2" xr:uid="{00000000-0004-0000-0400-000001000000}"/>
    <hyperlink ref="J15" r:id="rId3" xr:uid="{00000000-0004-0000-0400-000002000000}"/>
    <hyperlink ref="J16" r:id="rId4" xr:uid="{00000000-0004-0000-0400-000003000000}"/>
    <hyperlink ref="J14" r:id="rId5" xr:uid="{00000000-0004-0000-0400-000004000000}"/>
    <hyperlink ref="J6" r:id="rId6" display="https://cszmb.cz/wp-content/uploads/CSZMB_1_2025_4.pdf" xr:uid="{E42AE3C6-FFBE-43FF-8EA8-A792BBBD925F}"/>
    <hyperlink ref="J12" r:id="rId7" display="https://reference-global.com/issue/CSZMA/74/3" xr:uid="{B77CAA45-0804-4E6E-A94D-D3BE8D6A1F46}"/>
    <hyperlink ref="J10" r:id="rId8" display="https://reference-global.com/article/10.2478/cszma-2025-0014" xr:uid="{57F473B3-7783-44B9-8A47-D35E5E59BAB9}"/>
    <hyperlink ref="J7" r:id="rId9" display="https://cszmb.cz/2025-02-03/" xr:uid="{5C1AC242-DD1E-4BB6-A97A-D4A0D1137511}"/>
  </hyperlinks>
  <pageMargins left="0.7" right="0.7" top="0.78740157499999996" bottom="0.78740157499999996" header="0.3" footer="0.3"/>
  <pageSetup paperSize="8" scale="48" orientation="landscape" r:id="rId10"/>
  <tableParts count="1">
    <tablePart r:id="rId11"/>
  </tableParts>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400-000000000000}">
          <x14:formula1>
            <xm:f>Seznam!$AA$1:$AA$5</xm:f>
          </x14:formula1>
          <xm:sqref>B2:B15</xm:sqref>
        </x14:dataValidation>
        <x14:dataValidation type="list" allowBlank="1" showInputMessage="1" showErrorMessage="1" xr:uid="{00000000-0002-0000-0400-000002000000}">
          <x14:formula1>
            <xm:f>Seznam!$Y$1:$Y$2</xm:f>
          </x14:formula1>
          <xm:sqref>D2:D16</xm:sqref>
        </x14:dataValidation>
        <x14:dataValidation type="list" allowBlank="1" showInputMessage="1" showErrorMessage="1" xr:uid="{00000000-0002-0000-0400-000001000000}">
          <x14:formula1>
            <xm:f>Seznam!$Z$1:$Z$4</xm:f>
          </x14:formula1>
          <xm:sqref>N2:N15</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AB6"/>
  <sheetViews>
    <sheetView topLeftCell="O1" workbookViewId="0">
      <selection activeCell="Z12" sqref="Z12"/>
    </sheetView>
  </sheetViews>
  <sheetFormatPr defaultRowHeight="15"/>
  <cols>
    <col min="25" max="25" width="12.7109375" bestFit="1" customWidth="1"/>
    <col min="26" max="26" width="32.28515625" bestFit="1" customWidth="1"/>
    <col min="28" max="28" width="45.42578125" bestFit="1" customWidth="1"/>
  </cols>
  <sheetData>
    <row r="1" spans="2:28">
      <c r="B1" t="s">
        <v>11</v>
      </c>
      <c r="C1" t="s">
        <v>19</v>
      </c>
      <c r="D1" t="s">
        <v>23</v>
      </c>
      <c r="E1" t="s">
        <v>27</v>
      </c>
      <c r="F1" t="s">
        <v>28</v>
      </c>
      <c r="G1" t="s">
        <v>12</v>
      </c>
      <c r="H1" t="s">
        <v>13</v>
      </c>
      <c r="I1" t="s">
        <v>14</v>
      </c>
      <c r="J1" t="s">
        <v>20</v>
      </c>
      <c r="K1" t="s">
        <v>24</v>
      </c>
      <c r="L1" t="s">
        <v>15</v>
      </c>
      <c r="M1" t="s">
        <v>16</v>
      </c>
      <c r="N1" t="s">
        <v>21</v>
      </c>
      <c r="O1" t="s">
        <v>17</v>
      </c>
      <c r="P1" t="s">
        <v>18</v>
      </c>
      <c r="Q1" t="s">
        <v>22</v>
      </c>
      <c r="R1" t="s">
        <v>25</v>
      </c>
      <c r="S1" t="s">
        <v>73</v>
      </c>
      <c r="T1" t="s">
        <v>26</v>
      </c>
      <c r="U1" t="s">
        <v>69</v>
      </c>
      <c r="V1" t="s">
        <v>70</v>
      </c>
      <c r="X1">
        <v>2024</v>
      </c>
      <c r="Y1" t="s">
        <v>29</v>
      </c>
      <c r="Z1" t="s">
        <v>31</v>
      </c>
      <c r="AA1">
        <v>2019</v>
      </c>
      <c r="AB1" t="s">
        <v>44</v>
      </c>
    </row>
    <row r="2" spans="2:28">
      <c r="B2" t="s">
        <v>11</v>
      </c>
      <c r="C2" t="s">
        <v>19</v>
      </c>
      <c r="D2" t="s">
        <v>23</v>
      </c>
      <c r="E2" t="s">
        <v>27</v>
      </c>
      <c r="F2" t="s">
        <v>28</v>
      </c>
      <c r="G2" t="s">
        <v>12</v>
      </c>
      <c r="H2" t="s">
        <v>13</v>
      </c>
      <c r="I2" t="s">
        <v>14</v>
      </c>
      <c r="J2" t="s">
        <v>20</v>
      </c>
      <c r="K2" t="s">
        <v>24</v>
      </c>
      <c r="L2" t="s">
        <v>15</v>
      </c>
      <c r="M2" t="s">
        <v>16</v>
      </c>
      <c r="N2" t="s">
        <v>21</v>
      </c>
      <c r="O2" t="s">
        <v>17</v>
      </c>
      <c r="P2" t="s">
        <v>18</v>
      </c>
      <c r="Q2" t="s">
        <v>22</v>
      </c>
      <c r="R2" t="s">
        <v>25</v>
      </c>
      <c r="S2" t="s">
        <v>73</v>
      </c>
      <c r="T2" t="s">
        <v>26</v>
      </c>
      <c r="U2" t="s">
        <v>69</v>
      </c>
      <c r="V2" t="s">
        <v>70</v>
      </c>
      <c r="X2">
        <v>2025</v>
      </c>
      <c r="Y2" t="s">
        <v>30</v>
      </c>
      <c r="Z2" t="s">
        <v>32</v>
      </c>
      <c r="AA2">
        <v>2020</v>
      </c>
      <c r="AB2" t="s">
        <v>40</v>
      </c>
    </row>
    <row r="3" spans="2:28">
      <c r="C3" t="s">
        <v>23</v>
      </c>
      <c r="D3" t="s">
        <v>19</v>
      </c>
      <c r="E3" t="s">
        <v>23</v>
      </c>
      <c r="F3" t="s">
        <v>23</v>
      </c>
      <c r="G3" t="s">
        <v>23</v>
      </c>
      <c r="X3">
        <v>2026</v>
      </c>
      <c r="Z3" t="s">
        <v>101</v>
      </c>
      <c r="AA3">
        <v>2021</v>
      </c>
      <c r="AB3" t="s">
        <v>41</v>
      </c>
    </row>
    <row r="4" spans="2:28">
      <c r="C4" t="s">
        <v>12</v>
      </c>
      <c r="D4" t="s">
        <v>12</v>
      </c>
      <c r="E4" t="s">
        <v>19</v>
      </c>
      <c r="F4" t="s">
        <v>19</v>
      </c>
      <c r="G4" t="s">
        <v>19</v>
      </c>
      <c r="X4">
        <v>2027</v>
      </c>
      <c r="Z4" t="s">
        <v>406</v>
      </c>
      <c r="AA4">
        <v>2022</v>
      </c>
      <c r="AB4" t="s">
        <v>42</v>
      </c>
    </row>
    <row r="5" spans="2:28">
      <c r="E5" t="s">
        <v>12</v>
      </c>
      <c r="F5" t="s">
        <v>27</v>
      </c>
      <c r="X5">
        <v>2028</v>
      </c>
      <c r="AA5">
        <v>2023</v>
      </c>
      <c r="AB5" t="s">
        <v>43</v>
      </c>
    </row>
    <row r="6" spans="2:28">
      <c r="E6" t="s">
        <v>28</v>
      </c>
      <c r="F6" t="s">
        <v>12</v>
      </c>
      <c r="AB6" t="s">
        <v>45</v>
      </c>
    </row>
  </sheetData>
  <pageMargins left="0.7" right="0.7" top="0.78740157499999996" bottom="0.78740157499999996"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F28"/>
  <sheetViews>
    <sheetView topLeftCell="B15" workbookViewId="0">
      <selection activeCell="E24" sqref="E24"/>
    </sheetView>
  </sheetViews>
  <sheetFormatPr defaultRowHeight="15"/>
  <cols>
    <col min="1" max="1" width="49.5703125" customWidth="1"/>
    <col min="2" max="2" width="89.7109375" customWidth="1"/>
    <col min="3" max="3" width="28.28515625" bestFit="1" customWidth="1"/>
    <col min="4" max="4" width="46.42578125" bestFit="1" customWidth="1"/>
    <col min="5" max="5" width="41.28515625" bestFit="1" customWidth="1"/>
    <col min="6" max="6" width="44.7109375" bestFit="1" customWidth="1"/>
  </cols>
  <sheetData>
    <row r="1" spans="1:6">
      <c r="A1" t="s">
        <v>59</v>
      </c>
      <c r="B1" t="s">
        <v>60</v>
      </c>
    </row>
    <row r="2" spans="1:6">
      <c r="A2" t="s">
        <v>51</v>
      </c>
      <c r="B2" t="s">
        <v>64</v>
      </c>
    </row>
    <row r="3" spans="1:6">
      <c r="A3" t="s">
        <v>1</v>
      </c>
      <c r="B3" t="s">
        <v>52</v>
      </c>
    </row>
    <row r="4" spans="1:6">
      <c r="A4" t="s">
        <v>54</v>
      </c>
      <c r="B4" t="s">
        <v>53</v>
      </c>
    </row>
    <row r="5" spans="1:6">
      <c r="A5" t="s">
        <v>110</v>
      </c>
      <c r="B5" t="s">
        <v>109</v>
      </c>
    </row>
    <row r="7" spans="1:6">
      <c r="A7" t="s">
        <v>58</v>
      </c>
      <c r="B7" t="s">
        <v>55</v>
      </c>
    </row>
    <row r="8" spans="1:6">
      <c r="A8" t="s">
        <v>4</v>
      </c>
      <c r="B8" t="s">
        <v>103</v>
      </c>
    </row>
    <row r="9" spans="1:6">
      <c r="A9" t="s">
        <v>57</v>
      </c>
      <c r="B9" t="s">
        <v>56</v>
      </c>
    </row>
    <row r="10" spans="1:6">
      <c r="A10" t="s">
        <v>6</v>
      </c>
      <c r="B10" t="s">
        <v>71</v>
      </c>
    </row>
    <row r="11" spans="1:6">
      <c r="A11" t="s">
        <v>7</v>
      </c>
      <c r="B11" t="s">
        <v>104</v>
      </c>
    </row>
    <row r="12" spans="1:6" ht="30">
      <c r="A12" t="s">
        <v>112</v>
      </c>
      <c r="B12" s="1" t="s">
        <v>113</v>
      </c>
    </row>
    <row r="13" spans="1:6">
      <c r="A13" t="s">
        <v>8</v>
      </c>
      <c r="B13" t="s">
        <v>108</v>
      </c>
    </row>
    <row r="14" spans="1:6">
      <c r="A14" t="s">
        <v>68</v>
      </c>
      <c r="B14" t="s">
        <v>97</v>
      </c>
      <c r="C14" t="s">
        <v>47</v>
      </c>
      <c r="D14" t="s">
        <v>65</v>
      </c>
      <c r="E14" t="s">
        <v>66</v>
      </c>
      <c r="F14" t="s">
        <v>67</v>
      </c>
    </row>
    <row r="15" spans="1:6">
      <c r="C15" t="s">
        <v>13</v>
      </c>
      <c r="D15" t="s">
        <v>76</v>
      </c>
      <c r="E15" t="s">
        <v>98</v>
      </c>
      <c r="F15" t="s">
        <v>99</v>
      </c>
    </row>
    <row r="16" spans="1:6">
      <c r="C16" t="s">
        <v>72</v>
      </c>
      <c r="D16" t="s">
        <v>77</v>
      </c>
      <c r="E16" t="s">
        <v>78</v>
      </c>
      <c r="F16" t="s">
        <v>79</v>
      </c>
    </row>
    <row r="17" spans="3:6">
      <c r="C17" t="s">
        <v>74</v>
      </c>
      <c r="D17" t="s">
        <v>80</v>
      </c>
      <c r="E17" t="s">
        <v>81</v>
      </c>
      <c r="F17" t="s">
        <v>82</v>
      </c>
    </row>
    <row r="18" spans="3:6">
      <c r="C18" t="s">
        <v>62</v>
      </c>
      <c r="D18" t="s">
        <v>83</v>
      </c>
      <c r="E18" t="s">
        <v>84</v>
      </c>
      <c r="F18" t="s">
        <v>85</v>
      </c>
    </row>
    <row r="19" spans="3:6">
      <c r="C19" t="s">
        <v>18</v>
      </c>
      <c r="D19" t="s">
        <v>86</v>
      </c>
      <c r="E19" t="s">
        <v>87</v>
      </c>
      <c r="F19" t="s">
        <v>79</v>
      </c>
    </row>
    <row r="20" spans="3:6">
      <c r="C20" t="s">
        <v>21</v>
      </c>
      <c r="D20" t="s">
        <v>105</v>
      </c>
      <c r="E20" t="s">
        <v>81</v>
      </c>
      <c r="F20" t="s">
        <v>82</v>
      </c>
    </row>
    <row r="21" spans="3:6">
      <c r="C21" t="s">
        <v>17</v>
      </c>
      <c r="D21" t="s">
        <v>100</v>
      </c>
      <c r="E21" t="s">
        <v>107</v>
      </c>
      <c r="F21" t="s">
        <v>106</v>
      </c>
    </row>
    <row r="22" spans="3:6">
      <c r="C22" t="s">
        <v>63</v>
      </c>
      <c r="D22" t="s">
        <v>105</v>
      </c>
      <c r="E22" t="s">
        <v>81</v>
      </c>
      <c r="F22" t="s">
        <v>82</v>
      </c>
    </row>
    <row r="23" spans="3:6">
      <c r="C23" t="s">
        <v>14</v>
      </c>
      <c r="D23" t="s">
        <v>88</v>
      </c>
      <c r="E23" t="s">
        <v>89</v>
      </c>
      <c r="F23" t="s">
        <v>48</v>
      </c>
    </row>
    <row r="24" spans="3:6">
      <c r="C24" t="s">
        <v>49</v>
      </c>
      <c r="D24" t="s">
        <v>90</v>
      </c>
      <c r="E24" t="s">
        <v>91</v>
      </c>
    </row>
    <row r="25" spans="3:6">
      <c r="C25" t="s">
        <v>50</v>
      </c>
      <c r="D25" t="s">
        <v>90</v>
      </c>
      <c r="E25" t="s">
        <v>92</v>
      </c>
      <c r="F25" t="s">
        <v>93</v>
      </c>
    </row>
    <row r="26" spans="3:6">
      <c r="C26" t="s">
        <v>61</v>
      </c>
      <c r="D26" t="s">
        <v>94</v>
      </c>
      <c r="E26" t="s">
        <v>95</v>
      </c>
      <c r="F26" t="s">
        <v>93</v>
      </c>
    </row>
    <row r="27" spans="3:6">
      <c r="C27" t="s">
        <v>12</v>
      </c>
      <c r="D27" t="s">
        <v>94</v>
      </c>
      <c r="E27" t="s">
        <v>96</v>
      </c>
      <c r="F27" t="s">
        <v>93</v>
      </c>
    </row>
    <row r="28" spans="3:6">
      <c r="C28" s="6" t="s">
        <v>111</v>
      </c>
    </row>
  </sheetData>
  <hyperlinks>
    <hyperlink ref="C28" r:id="rId1" display="https://www.isvavai.cz/dokumenty/RIV23_3.2.0_v2.pdf" xr:uid="{00000000-0004-0000-0600-000000000000}"/>
  </hyperlinks>
  <pageMargins left="0.7" right="0.7" top="0.78740157499999996" bottom="0.78740157499999996" header="0.3" footer="0.3"/>
  <pageSetup paperSize="9" orientation="portrait" r:id="rId2"/>
  <tableParts count="2">
    <tablePart r:id="rId3"/>
    <tablePart r:id="rId4"/>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7</vt:i4>
      </vt:variant>
    </vt:vector>
  </HeadingPairs>
  <TitlesOfParts>
    <vt:vector size="7" baseType="lpstr">
      <vt:lpstr>Identifikační údaje</vt:lpstr>
      <vt:lpstr>Výsledky DKRVO 2024-2028</vt:lpstr>
      <vt:lpstr>Nad plán</vt:lpstr>
      <vt:lpstr>Bez podpory SR VaVaI</vt:lpstr>
      <vt:lpstr>Dodatečné výsledky</vt:lpstr>
      <vt:lpstr>Seznam</vt:lpstr>
      <vt:lpstr>Návod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Jarolím Lukáš</dc:creator>
  <cp:lastModifiedBy>Dulovcová Dita</cp:lastModifiedBy>
  <cp:lastPrinted>2026-01-20T09:34:00Z</cp:lastPrinted>
  <dcterms:created xsi:type="dcterms:W3CDTF">2023-02-16T07:01:19Z</dcterms:created>
  <dcterms:modified xsi:type="dcterms:W3CDTF">2026-02-26T13:01:30Z</dcterms:modified>
</cp:coreProperties>
</file>